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Лист1!$A$1:$L$146</definedName>
  </definedNames>
  <calcPr calcId="125725" fullCalcOnLoad="1"/>
</workbook>
</file>

<file path=xl/calcChain.xml><?xml version="1.0" encoding="utf-8"?>
<calcChain xmlns="http://schemas.openxmlformats.org/spreadsheetml/2006/main">
  <c r="G13" i="1"/>
  <c r="F112"/>
  <c r="G112"/>
  <c r="H112"/>
  <c r="F139"/>
  <c r="G139"/>
  <c r="H139"/>
  <c r="H131"/>
  <c r="G131"/>
  <c r="F131"/>
  <c r="H130"/>
  <c r="G130"/>
  <c r="F130"/>
  <c r="H129"/>
  <c r="H132"/>
  <c r="G129"/>
  <c r="F129"/>
  <c r="F132"/>
  <c r="H128"/>
  <c r="G128"/>
  <c r="F128"/>
  <c r="H124"/>
  <c r="G124"/>
  <c r="F124"/>
  <c r="H123"/>
  <c r="G123"/>
  <c r="F123"/>
  <c r="H122"/>
  <c r="G122"/>
  <c r="F122"/>
  <c r="H120"/>
  <c r="G120"/>
  <c r="F120"/>
  <c r="H116"/>
  <c r="G116"/>
  <c r="F116"/>
  <c r="H102"/>
  <c r="G102"/>
  <c r="F102"/>
  <c r="H101"/>
  <c r="G101"/>
  <c r="F101"/>
  <c r="H100"/>
  <c r="G100"/>
  <c r="H96"/>
  <c r="G96"/>
  <c r="F96"/>
  <c r="H95"/>
  <c r="G95"/>
  <c r="F95"/>
  <c r="H94"/>
  <c r="G94"/>
  <c r="H90"/>
  <c r="G90"/>
  <c r="F90"/>
  <c r="H89"/>
  <c r="G89"/>
  <c r="F89"/>
  <c r="H84"/>
  <c r="G84"/>
  <c r="F84"/>
  <c r="H83"/>
  <c r="G83"/>
  <c r="F83"/>
  <c r="H82"/>
  <c r="G82"/>
  <c r="H80"/>
  <c r="G80"/>
  <c r="F80"/>
  <c r="H79"/>
  <c r="G79"/>
  <c r="F79"/>
  <c r="H78"/>
  <c r="H81"/>
  <c r="G78"/>
  <c r="G81"/>
  <c r="F78"/>
  <c r="F81"/>
  <c r="H77"/>
  <c r="G77"/>
  <c r="F77"/>
  <c r="H37"/>
  <c r="G37"/>
  <c r="F37"/>
  <c r="H36"/>
  <c r="G36"/>
  <c r="F36"/>
  <c r="H35"/>
  <c r="G35"/>
  <c r="F35"/>
  <c r="H33"/>
  <c r="G33"/>
  <c r="F33"/>
  <c r="H32"/>
  <c r="G32"/>
  <c r="F32"/>
  <c r="H31"/>
  <c r="H34"/>
  <c r="G31"/>
  <c r="G34"/>
  <c r="F31"/>
  <c r="F34"/>
  <c r="H30"/>
  <c r="G30"/>
  <c r="F30"/>
  <c r="H26"/>
  <c r="G26"/>
  <c r="F26"/>
  <c r="H25"/>
  <c r="G25"/>
  <c r="F25"/>
  <c r="H24"/>
  <c r="G24"/>
  <c r="F24"/>
  <c r="H22"/>
  <c r="G22"/>
  <c r="F22"/>
  <c r="H21"/>
  <c r="H19"/>
  <c r="G19"/>
  <c r="F19"/>
  <c r="H18"/>
  <c r="G18"/>
  <c r="F18"/>
  <c r="H17"/>
  <c r="G17"/>
  <c r="G20"/>
  <c r="F17"/>
  <c r="F16"/>
  <c r="H15"/>
  <c r="H13"/>
  <c r="H16"/>
  <c r="G16"/>
  <c r="F20"/>
  <c r="G132"/>
  <c r="H20"/>
</calcChain>
</file>

<file path=xl/sharedStrings.xml><?xml version="1.0" encoding="utf-8"?>
<sst xmlns="http://schemas.openxmlformats.org/spreadsheetml/2006/main" count="183" uniqueCount="114">
  <si>
    <t xml:space="preserve">            Форма № 4</t>
  </si>
  <si>
    <t>Результаты реализации программных мероприятий по направлению НИОКР в I квартале  2013 года в рамках федеральной целевой программы</t>
  </si>
  <si>
    <t>«Модернизация Единой системы организации воздушного движения Российской Федерации (2009-2020 годы)» Министерство транспорта Российской Федерации</t>
  </si>
  <si>
    <t>( наименование федеральной целевой программы, государственный заказчик-координатор (государственный заказчик))</t>
  </si>
  <si>
    <t>тыс.рублей</t>
  </si>
  <si>
    <t>№ п/п*</t>
  </si>
  <si>
    <t>Наименование подпрограммы,  мероприятия, темы НИОКР*; вид НИОКР, реквизиты госконтракта, исполнитель, номер и дата государственной регистрации контракта (для НИОКР гражданского назначения)</t>
  </si>
  <si>
    <t>Период выполнения НИОКР</t>
  </si>
  <si>
    <t>Дата проведения конкурса</t>
  </si>
  <si>
    <t>ГРБС (код)</t>
  </si>
  <si>
    <t>Источники и объемы финансирования НИОКР
(тыс. рублей)</t>
  </si>
  <si>
    <t>Созданные в рамках контракта охраняемые результаты интеллектуальной деятельности (объекты интеллектуальной собственности)</t>
  </si>
  <si>
    <t>Из них учтены или планируются к учету на балансе в виде нематериального актива (стоимость, балансодержатель)</t>
  </si>
  <si>
    <t>Сведения о закреплении прав и использовании объекта интеллектуальной собственности</t>
  </si>
  <si>
    <t>Описание результатов  выполненных этапов
 в 1 квартале 2013 года</t>
  </si>
  <si>
    <t>На весь период реализации мероприятия по источникам</t>
  </si>
  <si>
    <t>Предусмотрено на 2013 год по источникам</t>
  </si>
  <si>
    <t>Кассовые расходы и фактические расходы за I  квартал
2013 года по источникам</t>
  </si>
  <si>
    <t xml:space="preserve"> федеральный бюджет</t>
  </si>
  <si>
    <t>федеральный бюджет</t>
  </si>
  <si>
    <t xml:space="preserve"> бюджеты субъектов РФ</t>
  </si>
  <si>
    <t>внебюджетные источники</t>
  </si>
  <si>
    <t>Объем финансирования НИОКР по программе</t>
  </si>
  <si>
    <t>107</t>
  </si>
  <si>
    <t>Назначения указаны в соответствии с действующей редакцией федеральной целевой программы
 от 09.03.2013 № 202</t>
  </si>
  <si>
    <t>всего по программе</t>
  </si>
  <si>
    <t>Распределение и исполнение в 2013 году в части федерального бюджета осуществляется согласно ФЗ от 03.12.2012 № 216-ФЗ " О федеральном бюджете на 2013 год и на плановый период 2014 и 2015 годов" и согласно утвержденному плану НИОКР на 2013 год приказом Росавиации от 26.02.2013 № 99.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</si>
  <si>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 xml:space="preserve">всего по программе </t>
  </si>
  <si>
    <t>Всего по направлению I "Модернизация системы организации воздушного движения"</t>
  </si>
  <si>
    <t>1.</t>
  </si>
  <si>
    <t>Исследование развития и обоснование внедрения перспективных методов организации использования воздушного пространства и аэронавигационного обслуживания его пользователей</t>
  </si>
  <si>
    <t>всего по мероприятию</t>
  </si>
  <si>
    <t>1.1</t>
  </si>
  <si>
    <t>2011-2013</t>
  </si>
  <si>
    <t>18.12.2012 в ФГУП "Госкорпорация по ОрВД" поступили отчетные материалы от Исполнителя.  В связи с тем, что представленные материалы по выполнению работ не обеспечивают в полном объеме выполнение требований технического задания, не могут быть приняты и требуют проведения доработки с повторным рассмотрением и приемкой НИР, Исполнителю были направлены замечания (Исх № 4.1-02146 от 25.02.2013).</t>
  </si>
  <si>
    <t>1.1.1</t>
  </si>
  <si>
    <t>2012</t>
  </si>
  <si>
    <t xml:space="preserve"> (вне конкурса, единственный поставщик)</t>
  </si>
  <si>
    <t>1.1.2</t>
  </si>
  <si>
    <t>1.2</t>
  </si>
  <si>
    <t>2013</t>
  </si>
  <si>
    <t>Проходит соглосование проект государственного контракта, в том числе техническое задание и календарный план.</t>
  </si>
  <si>
    <t>1.3</t>
  </si>
  <si>
    <t>1.4</t>
  </si>
  <si>
    <t>2010-2013</t>
  </si>
  <si>
    <t>Разработаны программы и методики эксплуатационных испытаний АС ОрВД и КСА ПИВП. Акты сдачи-приемки работ по этапам 4 и 5 подписаны 11 марта 2013г.</t>
  </si>
  <si>
    <t>1.5</t>
  </si>
  <si>
    <t>2012-2013</t>
  </si>
  <si>
    <t>Принято участие в диспетчерской оценке человеко-машинного интерфейса КСА УВД и компоновки рабочих мест диспетчеров радиолокационного и процедурного контроля сектора УВД. Принято участие в работе комиссии по проведению заводских испытаний оборудования АС ОрВД. Завершены этапы №1 и №3. Акты сдачи-приемки работы по этапам №1 и №3 подписаны 12.02.2013г.</t>
  </si>
  <si>
    <t>1.6</t>
  </si>
  <si>
    <t>1.7</t>
  </si>
  <si>
    <t>Проходит соглосование проект государственного контракта, в том числе техническое задание и календарный план для своевременной подготовки конкурсной документации.</t>
  </si>
  <si>
    <t>1.8</t>
  </si>
  <si>
    <t>Исполнитель ОАО "Концерн ПВО "Алмаз-Антей" (вне конкурса, единственный поставщик)</t>
  </si>
  <si>
    <t>нет</t>
  </si>
  <si>
    <t>-</t>
  </si>
  <si>
    <t>Работы завершены. Акт сдачи-приемки от 25.10.2012г. Окончательный расчет произведен в 2013 году.</t>
  </si>
  <si>
    <t>1.9</t>
  </si>
  <si>
    <t>2013-2014</t>
  </si>
  <si>
    <t>1.10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</si>
  <si>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"Ямал-АЗН", и разработке программы и методик летных проверок наземных станций АЗН-В</t>
  </si>
  <si>
    <t>1.11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</si>
  <si>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"Москва-МВЗ", и разработке программы и методик летных проверок наземных станций АЗН-В.</t>
  </si>
  <si>
    <t>2.</t>
  </si>
  <si>
    <t>Исследование развития технического обеспечения организации использования воздушного пространства и аэронавигационного обслуживания его пользователей</t>
  </si>
  <si>
    <t>2.1</t>
  </si>
  <si>
    <t>2.1.1</t>
  </si>
  <si>
    <t>2.2</t>
  </si>
  <si>
    <t>2.2.1</t>
  </si>
  <si>
    <t>2.3</t>
  </si>
  <si>
    <t>2.3.1</t>
  </si>
  <si>
    <t>2.4</t>
  </si>
  <si>
    <t>2.4.1</t>
  </si>
  <si>
    <t>2.5</t>
  </si>
  <si>
    <t>Работа завершена. Подготовлен отчет, содержащий материалы исследований в области построения опорной подсети ЦСИАФС Иркутского УЦ ЕС ОрВД, и проект задания на проектирование опорной подсети ЦСИАФС. Акт сдачи-приемки работ подписан 25.01.2013г.</t>
  </si>
  <si>
    <t>3.</t>
  </si>
  <si>
    <t>Разработка научно-методических основ концепции обеспечения заданного уровня безопасности воздушного движения в Российской Федерации</t>
  </si>
  <si>
    <t>4.</t>
  </si>
  <si>
    <t>Исследование проблем оснащения парка воздушных судов Российской Федерации аэронавигационными средствами и системами CNS/ATM</t>
  </si>
  <si>
    <t>всего по направлению III"Развитие Единой системы авиационно-космического поиска и спасания"</t>
  </si>
  <si>
    <t>1</t>
  </si>
  <si>
    <t>Разработка образца комплекса специализированного оборудования авиационного поиска и спасания для оснащения поисково-спасательного самолета на базе среднего транспортного самолета</t>
  </si>
  <si>
    <t>2</t>
  </si>
  <si>
    <t>Разработка комплекса специализированного оборудования авиационного поиска и спасания для оснащения поисково-спасательного вертолета на базе транспортного вертолета</t>
  </si>
  <si>
    <t>2013-2017</t>
  </si>
  <si>
    <t>3</t>
  </si>
  <si>
    <t>Разработка комплекса специализированного оборудования авиационного поиска и спасания для оснащения автомобиля повышенной проходимости</t>
  </si>
  <si>
    <t>(*) Примечание: Для НИОКР, финансируемых за счет внебюджетных средств, указываются только реквизиты контрактов (договоров)</t>
  </si>
  <si>
    <t xml:space="preserve">Заместитель Министра транспорта                                                                                                                                                                    Российской Федерации                               _______________________________                                                                                                                                                                                                                                  </t>
  </si>
  <si>
    <t xml:space="preserve">Исполнитель: Щеголева Ксения Александровна                                                                                             Телефон:8 (499) 262 49 73; E-mail: shchegoleva@ppp-transport.ru </t>
  </si>
  <si>
    <t>(**) Примечание: внебюджетные назначения осуществляются ФГУП "Госкорпорация по ОрВД", согласно утвержденному плану НИОКР от 21.03.2013 года .</t>
  </si>
  <si>
    <t>Разработка унифицированных  технических требований к системам краткосрочного и среднесрочного прогнозирования конфликтных ситуаций в АС (КСА) УВД и методических рекомендаций по внедрению и эксплуатации ПКС в  центрах УВД**</t>
  </si>
  <si>
    <t>Этап 1. Разработка унифицированных  технических требований к системам краткосрочного и среднесрочного прогнозирования конфликтных ситуаций в АС (КСА) УВД**
Договор №351/12 от 23.07.2012.
Исполнитель - ОАО "Концерн ПВО "Алмаз-Антей"</t>
  </si>
  <si>
    <t>Проведение исследований и выполнение работ по модернизации программного обеспечения для формирования электронного Сборника аэронавигационной информации Российской Федерации (е-АИП России)**</t>
  </si>
  <si>
    <t>Проведение исследований и выполнение работ по модернизации программного обеспечения автоматизированной системы обработки и издания цифрового НОТАМ в составе комплексной автоматизированной системы сбора, передачи, обработки, хранения и распространения аэронавигационной информации**</t>
  </si>
  <si>
    <t>Проведение исследований и выполнение работ по модернизации программного обеспечения по обработке, идентификации, учету и передаче аэронавигационных данных по искусственным препятствиям в составе комплексной автоматизированной системы сбора, передачи, обработки, хранения и распространения аэронавигационной информации**</t>
  </si>
  <si>
    <t>Проведение анализа, обобщение материалов и правок к документам ИКАО, подготовка предложений по внедрению международного опыта в отечественную практику ОрВД, разработка рабочих/информационных документов, включая Перечень различий между правилами аэронавигационного обслуживания ИКАО и применяемой национальной практикой**</t>
  </si>
  <si>
    <t xml:space="preserve">Оценка выполнения условий безопасного использования пространства RVSM Евразия на основе обработки данных, полученных от государств восточной части европейского региона ИКАО для представления в группу регионального планирования.**
</t>
  </si>
  <si>
    <t xml:space="preserve"> Научно-техническое и методическое сопровождение пилотного проекта «Москва-АЗН».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№417/12 от 09.07.2012.
Исполнитель - ОАО "Концерн ПВО "Алмаз-Антей".**</t>
  </si>
  <si>
    <t xml:space="preserve"> Разработка  мобильной лаборатории по оценке  функционирования средств радиотехнического обеспечения полетов и авиационной электросвязи в условиях воздействия непреднамеренных помех. 
ОКР "Муравей".**</t>
  </si>
  <si>
    <t>Этап 3.Проведение приемочных испытаний опытного образца мобильной лаборатории по оценке качества функционирования средств радиотехнического обеспечения полетов в условиях воздействия непреднамеренных помех от других средств. Доработка РКД.**
Государственный контракт № ГК-106-14 от 24.04.2012
Исполнитель - ОАО "Концерн ПВО "Алмаз-Антей"</t>
  </si>
  <si>
    <t>Разработка стандарта "Средства наблюдения, навигации, связи и автоматизации ОрВД гражданской авиации Российской Федерации. Тактико-технические требования"**</t>
  </si>
  <si>
    <t>Этап 1. Проведение исследований, разработка проекта стандарта "Средства наблюдения, навигации, связи и автоматизации ОрВД гражданской авиации Российской Федерации. Тактико-технические требования"**</t>
  </si>
  <si>
    <t xml:space="preserve"> Разработка стандарта "Правила проектирования аэродромов и объектов Единой системы организации воздушного движения"**</t>
  </si>
  <si>
    <t>Этап 2. Согласование, доработка и подготовка к утверждению проекта стандарта "Правила проектирования аэродромов и объектов Единой системы организации воздушного движения".
Государственный контракт № ГК-73-14 от 10.04.2012
Исполнитель - ОАО "Концерн ПВО "Алмаз-Антей"**</t>
  </si>
  <si>
    <t xml:space="preserve"> Определение условий обеспечения электромагнитной совместимости радиотехнических средств ЕС ОрВД со средствами телевизионного вещания**</t>
  </si>
  <si>
    <t>Этап 2. Разработка норм частотно-территориального разноса между различными типами радиотехнических средств ЕС ОрВД и средствами телевизионного вещания (аналогового и цифрового).
Государственный контракт № ГК-72-14 от 10.04.2012
Исполнитель - ОАО "Концерн ПВО "Алмаз-Антей"**</t>
  </si>
  <si>
    <t xml:space="preserve"> Проведение исследований и разработка задания на проектирование опорной подсети цифровой сети интегрированной авиационной фиксированной связи Иркутского УЦ ЕС ОрВД
Договор №480/12 от 06.08.2012.
Исполнитель - ОАО "Концерн ПВО "Алмаз-Антей".**</t>
  </si>
  <si>
    <t>Опытно-конструкторская работа:
Разработка комплекса специализированного оборудования авиационного поиска и спасения для оснащения поисково-спасательного вертолета на базе транспортного вертолета.**</t>
  </si>
  <si>
    <t>Этап 2. Разработка методических рекомендаций по внедрению и эксплуатации систем прогнозирования конфликтных ситуаций в центрах ОВД
Договор №351/12 от 23.07.2012.
Исполнитель - ОАО "Концерн ПВО "Алмаз-Антей"**</t>
  </si>
  <si>
    <t>Научно-техническое и методическое сопровождение работ по созданию АС ОрВД и ее основных комплексов для Иркутского УЦ ЕС ОрВД
Договор №4285/10-042-0000-П от 27.10.2010
Исполнитель - ФГУП ГосНИИ "Аэронавигация"**</t>
  </si>
  <si>
    <t>Научно-техническое и методическое сопровождение работ по созданию АС ОрВД и ее основных комплексов (включая КСА ПИВП) для Самарского УЦ ЕС ОрВД
Договор №368/12 от 19.07.2012г.
Исполнитель - ОАО "Концерн ПВО "Алмаз-Антей"**</t>
  </si>
  <si>
    <t>Научно-техническое и методическое сопровождение работ по созданию КСА ПИВП ЗЦ/УЦ для Ростовского укрупненного центра ЕС ОрВД.
Договор № 225/12 от 17.04.2012.
Исполнитель - ОАО "Концерн ПВО "Алмаз-Антей"**</t>
  </si>
  <si>
    <t xml:space="preserve"> Научно-техническое и методическое сопровождение пилотного проекта «Ямал-АЗН» (маршрут Надым-Бованенково).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№401/12 от 09.07.2012.
Исполнитель - ОАО "Концерн ПВО "Алмаз-Антей".**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</si>
</sst>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9" fillId="0" borderId="0">
      <alignment vertical="top" wrapText="1"/>
    </xf>
  </cellStyleXfs>
  <cellXfs count="26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7" fillId="0" borderId="0" xfId="0" applyFont="1"/>
    <xf numFmtId="0" fontId="1" fillId="2" borderId="0" xfId="0" applyFont="1" applyFill="1"/>
    <xf numFmtId="0" fontId="1" fillId="0" borderId="1" xfId="0" applyFont="1" applyBorder="1"/>
    <xf numFmtId="0" fontId="1" fillId="0" borderId="0" xfId="0" applyFont="1" applyBorder="1"/>
    <xf numFmtId="49" fontId="1" fillId="0" borderId="0" xfId="0" applyNumberFormat="1" applyFont="1" applyBorder="1"/>
    <xf numFmtId="0" fontId="6" fillId="0" borderId="0" xfId="0" applyFont="1" applyFill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7" fillId="0" borderId="4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Fill="1" applyBorder="1"/>
    <xf numFmtId="0" fontId="1" fillId="0" borderId="0" xfId="0" applyFont="1" applyFill="1" applyBorder="1"/>
    <xf numFmtId="0" fontId="1" fillId="2" borderId="0" xfId="0" applyFont="1" applyFill="1" applyBorder="1"/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166" fontId="6" fillId="0" borderId="26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6" fontId="6" fillId="0" borderId="27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28" xfId="0" applyNumberFormat="1" applyFont="1" applyFill="1" applyBorder="1"/>
    <xf numFmtId="0" fontId="1" fillId="0" borderId="29" xfId="0" applyFont="1" applyFill="1" applyBorder="1"/>
    <xf numFmtId="0" fontId="2" fillId="0" borderId="2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9" fontId="1" fillId="0" borderId="3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/>
    <xf numFmtId="0" fontId="1" fillId="0" borderId="34" xfId="0" applyFont="1" applyFill="1" applyBorder="1"/>
    <xf numFmtId="0" fontId="1" fillId="0" borderId="11" xfId="0" applyFont="1" applyFill="1" applyBorder="1"/>
    <xf numFmtId="49" fontId="11" fillId="0" borderId="3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wrapText="1"/>
    </xf>
    <xf numFmtId="0" fontId="12" fillId="0" borderId="34" xfId="0" applyFont="1" applyFill="1" applyBorder="1" applyAlignment="1">
      <alignment horizontal="center"/>
    </xf>
    <xf numFmtId="0" fontId="2" fillId="0" borderId="34" xfId="0" applyNumberFormat="1" applyFont="1" applyFill="1" applyBorder="1" applyAlignment="1">
      <alignment wrapText="1"/>
    </xf>
    <xf numFmtId="0" fontId="1" fillId="0" borderId="34" xfId="0" applyFont="1" applyFill="1" applyBorder="1" applyAlignment="1">
      <alignment horizontal="left" wrapText="1"/>
    </xf>
    <xf numFmtId="0" fontId="1" fillId="0" borderId="34" xfId="0" applyFont="1" applyFill="1" applyBorder="1" applyAlignment="1">
      <alignment horizontal="center"/>
    </xf>
    <xf numFmtId="0" fontId="6" fillId="0" borderId="28" xfId="0" applyNumberFormat="1" applyFont="1" applyFill="1" applyBorder="1" applyAlignment="1">
      <alignment horizontal="left" vertical="center" wrapText="1"/>
    </xf>
    <xf numFmtId="0" fontId="6" fillId="0" borderId="29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6" fillId="0" borderId="3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33" xfId="0" applyNumberFormat="1" applyFont="1" applyFill="1" applyBorder="1" applyAlignment="1">
      <alignment horizontal="left" vertical="center" wrapText="1"/>
    </xf>
    <xf numFmtId="0" fontId="6" fillId="0" borderId="34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left" vertical="center" wrapText="1"/>
    </xf>
    <xf numFmtId="49" fontId="7" fillId="0" borderId="29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3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3" xfId="0" applyNumberFormat="1" applyFont="1" applyFill="1" applyBorder="1" applyAlignment="1">
      <alignment horizontal="left" vertical="center" wrapText="1"/>
    </xf>
    <xf numFmtId="49" fontId="7" fillId="0" borderId="34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34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right" vertical="center" wrapText="1"/>
    </xf>
    <xf numFmtId="49" fontId="7" fillId="0" borderId="46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right" vertical="center" wrapText="1"/>
    </xf>
    <xf numFmtId="49" fontId="11" fillId="0" borderId="3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0" fontId="2" fillId="0" borderId="3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46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5" fontId="6" fillId="0" borderId="28" xfId="0" applyNumberFormat="1" applyFont="1" applyFill="1" applyBorder="1" applyAlignment="1">
      <alignment horizontal="left" vertical="center" wrapText="1"/>
    </xf>
    <xf numFmtId="165" fontId="6" fillId="0" borderId="29" xfId="0" applyNumberFormat="1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left" vertical="center" wrapText="1"/>
    </xf>
    <xf numFmtId="165" fontId="6" fillId="0" borderId="3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165" fontId="6" fillId="0" borderId="7" xfId="0" applyNumberFormat="1" applyFont="1" applyFill="1" applyBorder="1" applyAlignment="1">
      <alignment horizontal="left" vertical="center" wrapText="1"/>
    </xf>
    <xf numFmtId="165" fontId="6" fillId="0" borderId="33" xfId="0" applyNumberFormat="1" applyFont="1" applyFill="1" applyBorder="1" applyAlignment="1">
      <alignment horizontal="left" vertical="center" wrapText="1"/>
    </xf>
    <xf numFmtId="165" fontId="6" fillId="0" borderId="34" xfId="0" applyNumberFormat="1" applyFont="1" applyFill="1" applyBorder="1" applyAlignment="1">
      <alignment horizontal="left" vertical="center" wrapText="1"/>
    </xf>
    <xf numFmtId="165" fontId="6" fillId="0" borderId="11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33" xfId="0" applyNumberFormat="1" applyFont="1" applyFill="1" applyBorder="1" applyAlignment="1">
      <alignment horizontal="left" vertical="center" wrapText="1"/>
    </xf>
    <xf numFmtId="49" fontId="6" fillId="0" borderId="34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vertical="center" wrapText="1"/>
    </xf>
    <xf numFmtId="0" fontId="6" fillId="0" borderId="27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166" fontId="6" fillId="0" borderId="26" xfId="0" applyNumberFormat="1" applyFont="1" applyFill="1" applyBorder="1" applyAlignment="1">
      <alignment horizontal="center" vertical="center" wrapText="1"/>
    </xf>
    <xf numFmtId="166" fontId="6" fillId="0" borderId="27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left" vertical="center" wrapText="1"/>
    </xf>
    <xf numFmtId="49" fontId="6" fillId="0" borderId="27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28" xfId="0" applyNumberFormat="1" applyFont="1" applyFill="1" applyBorder="1" applyAlignment="1">
      <alignment horizontal="right" vertical="center" wrapText="1"/>
    </xf>
    <xf numFmtId="49" fontId="7" fillId="0" borderId="29" xfId="0" applyNumberFormat="1" applyFont="1" applyFill="1" applyBorder="1" applyAlignment="1">
      <alignment horizontal="right" vertical="center" wrapText="1"/>
    </xf>
    <xf numFmtId="49" fontId="7" fillId="0" borderId="8" xfId="0" applyNumberFormat="1" applyFont="1" applyFill="1" applyBorder="1" applyAlignment="1">
      <alignment horizontal="right" vertical="center" wrapText="1"/>
    </xf>
    <xf numFmtId="0" fontId="6" fillId="0" borderId="26" xfId="2" applyNumberFormat="1" applyFont="1" applyFill="1" applyBorder="1" applyAlignment="1">
      <alignment vertical="center" wrapText="1"/>
    </xf>
    <xf numFmtId="0" fontId="6" fillId="0" borderId="27" xfId="2" applyNumberFormat="1" applyFont="1" applyFill="1" applyBorder="1" applyAlignment="1">
      <alignment vertical="center" wrapText="1"/>
    </xf>
    <xf numFmtId="0" fontId="6" fillId="0" borderId="3" xfId="2" applyNumberFormat="1" applyFont="1" applyFill="1" applyBorder="1" applyAlignment="1">
      <alignment vertical="center" wrapText="1"/>
    </xf>
    <xf numFmtId="2" fontId="6" fillId="0" borderId="26" xfId="0" applyNumberFormat="1" applyFont="1" applyFill="1" applyBorder="1" applyAlignment="1">
      <alignment horizontal="left" vertical="center" wrapText="1"/>
    </xf>
    <xf numFmtId="2" fontId="6" fillId="0" borderId="27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6" fillId="0" borderId="26" xfId="2" applyFont="1" applyFill="1" applyBorder="1" applyAlignment="1">
      <alignment vertical="center" wrapText="1"/>
    </xf>
    <xf numFmtId="0" fontId="6" fillId="0" borderId="27" xfId="2" applyFont="1" applyFill="1" applyBorder="1" applyAlignment="1">
      <alignment vertical="center" wrapText="1"/>
    </xf>
    <xf numFmtId="0" fontId="6" fillId="0" borderId="3" xfId="2" applyFont="1" applyFill="1" applyBorder="1" applyAlignment="1">
      <alignment vertical="center" wrapText="1"/>
    </xf>
    <xf numFmtId="165" fontId="6" fillId="0" borderId="26" xfId="0" applyNumberFormat="1" applyFont="1" applyFill="1" applyBorder="1" applyAlignment="1">
      <alignment horizontal="left" vertical="center" wrapText="1"/>
    </xf>
    <xf numFmtId="165" fontId="6" fillId="0" borderId="27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6" fillId="0" borderId="26" xfId="0" applyNumberFormat="1" applyFont="1" applyFill="1" applyBorder="1" applyAlignment="1">
      <alignment horizontal="left" vertical="center" wrapText="1"/>
    </xf>
    <xf numFmtId="0" fontId="6" fillId="0" borderId="27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26" xfId="0" applyNumberFormat="1" applyFont="1" applyFill="1" applyBorder="1" applyAlignment="1">
      <alignment vertical="center" wrapText="1"/>
    </xf>
    <xf numFmtId="49" fontId="6" fillId="0" borderId="27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1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37" xfId="0" applyNumberFormat="1" applyFont="1" applyFill="1" applyBorder="1" applyAlignment="1">
      <alignment horizontal="left" vertical="center" wrapText="1"/>
    </xf>
    <xf numFmtId="49" fontId="7" fillId="0" borderId="43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31" xfId="0" applyNumberFormat="1" applyFont="1" applyFill="1" applyBorder="1" applyAlignment="1">
      <alignment horizontal="left" vertical="center" wrapText="1"/>
    </xf>
    <xf numFmtId="49" fontId="6" fillId="0" borderId="2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37" xfId="0" applyNumberFormat="1" applyFont="1" applyFill="1" applyBorder="1" applyAlignment="1">
      <alignment horizontal="left" vertical="center" wrapText="1"/>
    </xf>
    <xf numFmtId="49" fontId="6" fillId="0" borderId="43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5" fontId="6" fillId="0" borderId="31" xfId="0" applyNumberFormat="1" applyFont="1" applyFill="1" applyBorder="1" applyAlignment="1">
      <alignment horizontal="left" vertical="center" wrapText="1"/>
    </xf>
    <xf numFmtId="165" fontId="6" fillId="0" borderId="25" xfId="0" applyNumberFormat="1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left" vertical="center" wrapText="1"/>
    </xf>
    <xf numFmtId="165" fontId="6" fillId="0" borderId="37" xfId="0" applyNumberFormat="1" applyFont="1" applyFill="1" applyBorder="1" applyAlignment="1">
      <alignment horizontal="left" vertical="center" wrapText="1"/>
    </xf>
    <xf numFmtId="165" fontId="6" fillId="0" borderId="43" xfId="0" applyNumberFormat="1" applyFont="1" applyFill="1" applyBorder="1" applyAlignment="1">
      <alignment horizontal="left" vertical="center" wrapText="1"/>
    </xf>
    <xf numFmtId="165" fontId="6" fillId="0" borderId="9" xfId="0" applyNumberFormat="1" applyFont="1" applyFill="1" applyBorder="1" applyAlignment="1">
      <alignment horizontal="left" vertical="center" wrapText="1"/>
    </xf>
    <xf numFmtId="0" fontId="7" fillId="0" borderId="31" xfId="0" applyNumberFormat="1" applyFont="1" applyFill="1" applyBorder="1" applyAlignment="1">
      <alignment horizontal="left" vertical="center" wrapText="1"/>
    </xf>
    <xf numFmtId="0" fontId="7" fillId="0" borderId="25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3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33" xfId="0" applyNumberFormat="1" applyFont="1" applyFill="1" applyBorder="1" applyAlignment="1">
      <alignment horizontal="left" vertical="center" wrapText="1"/>
    </xf>
    <xf numFmtId="0" fontId="7" fillId="0" borderId="34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49" fontId="7" fillId="0" borderId="44" xfId="0" applyNumberFormat="1" applyFont="1" applyFill="1" applyBorder="1" applyAlignment="1">
      <alignment horizontal="center" vertical="center" wrapText="1"/>
    </xf>
    <xf numFmtId="49" fontId="7" fillId="0" borderId="45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34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46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5" fontId="13" fillId="0" borderId="30" xfId="0" applyNumberFormat="1" applyFont="1" applyFill="1" applyBorder="1" applyAlignment="1">
      <alignment vertical="center" wrapText="1"/>
    </xf>
    <xf numFmtId="165" fontId="13" fillId="0" borderId="0" xfId="0" applyNumberFormat="1" applyFont="1" applyFill="1" applyBorder="1" applyAlignment="1">
      <alignment vertical="center" wrapText="1"/>
    </xf>
    <xf numFmtId="165" fontId="13" fillId="0" borderId="7" xfId="0" applyNumberFormat="1" applyFont="1" applyFill="1" applyBorder="1" applyAlignment="1">
      <alignment vertical="center" wrapText="1"/>
    </xf>
    <xf numFmtId="165" fontId="13" fillId="0" borderId="37" xfId="0" applyNumberFormat="1" applyFont="1" applyFill="1" applyBorder="1" applyAlignment="1">
      <alignment vertical="center" wrapText="1"/>
    </xf>
    <xf numFmtId="165" fontId="13" fillId="0" borderId="43" xfId="0" applyNumberFormat="1" applyFont="1" applyFill="1" applyBorder="1" applyAlignment="1">
      <alignment vertical="center" wrapText="1"/>
    </xf>
    <xf numFmtId="165" fontId="13" fillId="0" borderId="9" xfId="0" applyNumberFormat="1" applyFont="1" applyFill="1" applyBorder="1" applyAlignment="1">
      <alignment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43" xfId="0" applyFont="1" applyFill="1" applyBorder="1" applyAlignment="1">
      <alignment horizont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7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 wrapText="1"/>
    </xf>
    <xf numFmtId="0" fontId="4" fillId="0" borderId="34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view="pageBreakPreview" topLeftCell="A121" zoomScale="85" zoomScaleNormal="100" zoomScaleSheetLayoutView="85" workbookViewId="0">
      <selection activeCell="G145" sqref="G145"/>
    </sheetView>
  </sheetViews>
  <sheetFormatPr defaultRowHeight="15.75"/>
  <cols>
    <col min="1" max="1" width="8.28515625" style="1" customWidth="1"/>
    <col min="2" max="2" width="43.7109375" style="2" customWidth="1"/>
    <col min="3" max="3" width="12.140625" style="2" customWidth="1"/>
    <col min="4" max="4" width="25.140625" style="2" customWidth="1"/>
    <col min="5" max="5" width="12" style="2" customWidth="1"/>
    <col min="6" max="6" width="18.5703125" style="2" customWidth="1"/>
    <col min="7" max="7" width="17.7109375" style="2" customWidth="1"/>
    <col min="8" max="8" width="17.42578125" style="2" customWidth="1"/>
    <col min="9" max="9" width="18.5703125" style="2" customWidth="1"/>
    <col min="10" max="10" width="19" style="2" customWidth="1"/>
    <col min="11" max="11" width="15.85546875" style="2" customWidth="1"/>
    <col min="12" max="12" width="32.5703125" style="2" customWidth="1"/>
    <col min="13" max="13" width="9.140625" style="6"/>
    <col min="14" max="16384" width="9.140625" style="2"/>
  </cols>
  <sheetData>
    <row r="1" spans="1:13">
      <c r="A1" s="60"/>
      <c r="B1" s="61"/>
      <c r="C1" s="61"/>
      <c r="D1" s="61"/>
      <c r="E1" s="61"/>
      <c r="F1" s="61"/>
      <c r="G1" s="61"/>
      <c r="H1" s="62"/>
      <c r="I1" s="61"/>
      <c r="J1" s="61"/>
      <c r="K1" s="61"/>
      <c r="L1" s="63" t="s">
        <v>0</v>
      </c>
    </row>
    <row r="2" spans="1:13">
      <c r="A2" s="64"/>
      <c r="B2" s="26"/>
      <c r="C2" s="26"/>
      <c r="D2" s="26"/>
      <c r="E2" s="26"/>
      <c r="F2" s="26"/>
      <c r="G2" s="26"/>
      <c r="H2" s="65"/>
      <c r="I2" s="26"/>
      <c r="J2" s="26"/>
      <c r="K2" s="26"/>
      <c r="L2" s="66"/>
    </row>
    <row r="3" spans="1:13" ht="18.75">
      <c r="A3" s="256" t="s">
        <v>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8"/>
    </row>
    <row r="4" spans="1:13" ht="18.75">
      <c r="A4" s="259" t="s">
        <v>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1"/>
    </row>
    <row r="5" spans="1:13">
      <c r="A5" s="262" t="s">
        <v>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4"/>
    </row>
    <row r="6" spans="1:13" ht="16.5" thickBot="1">
      <c r="A6" s="64"/>
      <c r="B6" s="8"/>
      <c r="C6" s="265"/>
      <c r="D6" s="265"/>
      <c r="E6" s="265"/>
      <c r="F6" s="265"/>
      <c r="G6" s="265"/>
      <c r="H6" s="265"/>
      <c r="I6" s="265"/>
      <c r="J6" s="265"/>
      <c r="K6" s="265"/>
      <c r="L6" s="67" t="s">
        <v>4</v>
      </c>
    </row>
    <row r="7" spans="1:13" ht="16.5" thickTop="1">
      <c r="A7" s="254" t="s">
        <v>5</v>
      </c>
      <c r="B7" s="220" t="s">
        <v>6</v>
      </c>
      <c r="C7" s="220" t="s">
        <v>7</v>
      </c>
      <c r="D7" s="220" t="s">
        <v>8</v>
      </c>
      <c r="E7" s="220" t="s">
        <v>9</v>
      </c>
      <c r="F7" s="245" t="s">
        <v>10</v>
      </c>
      <c r="G7" s="246"/>
      <c r="H7" s="247"/>
      <c r="I7" s="248" t="s">
        <v>11</v>
      </c>
      <c r="J7" s="251" t="s">
        <v>12</v>
      </c>
      <c r="K7" s="220" t="s">
        <v>13</v>
      </c>
      <c r="L7" s="223" t="s">
        <v>14</v>
      </c>
    </row>
    <row r="8" spans="1:13" ht="77.25" thickBot="1">
      <c r="A8" s="229"/>
      <c r="B8" s="221"/>
      <c r="C8" s="221"/>
      <c r="D8" s="221"/>
      <c r="E8" s="221"/>
      <c r="F8" s="28" t="s">
        <v>15</v>
      </c>
      <c r="G8" s="29" t="s">
        <v>16</v>
      </c>
      <c r="H8" s="30" t="s">
        <v>17</v>
      </c>
      <c r="I8" s="249"/>
      <c r="J8" s="252"/>
      <c r="K8" s="221"/>
      <c r="L8" s="224"/>
    </row>
    <row r="9" spans="1:13" ht="27" thickTop="1">
      <c r="A9" s="229"/>
      <c r="B9" s="221"/>
      <c r="C9" s="221"/>
      <c r="D9" s="221"/>
      <c r="E9" s="221"/>
      <c r="F9" s="31" t="s">
        <v>18</v>
      </c>
      <c r="G9" s="31" t="s">
        <v>19</v>
      </c>
      <c r="H9" s="32" t="s">
        <v>19</v>
      </c>
      <c r="I9" s="249"/>
      <c r="J9" s="252"/>
      <c r="K9" s="221"/>
      <c r="L9" s="224"/>
    </row>
    <row r="10" spans="1:13" ht="25.5">
      <c r="A10" s="229"/>
      <c r="B10" s="221"/>
      <c r="C10" s="221"/>
      <c r="D10" s="221"/>
      <c r="E10" s="221"/>
      <c r="F10" s="33" t="s">
        <v>20</v>
      </c>
      <c r="G10" s="34" t="s">
        <v>20</v>
      </c>
      <c r="H10" s="35" t="s">
        <v>20</v>
      </c>
      <c r="I10" s="249"/>
      <c r="J10" s="252"/>
      <c r="K10" s="221"/>
      <c r="L10" s="224"/>
    </row>
    <row r="11" spans="1:13" ht="26.25" thickBot="1">
      <c r="A11" s="255"/>
      <c r="B11" s="222"/>
      <c r="C11" s="222"/>
      <c r="D11" s="222"/>
      <c r="E11" s="222"/>
      <c r="F11" s="36" t="s">
        <v>21</v>
      </c>
      <c r="G11" s="37" t="s">
        <v>21</v>
      </c>
      <c r="H11" s="38" t="s">
        <v>21</v>
      </c>
      <c r="I11" s="250"/>
      <c r="J11" s="253"/>
      <c r="K11" s="222"/>
      <c r="L11" s="225"/>
    </row>
    <row r="12" spans="1:13" s="3" customFormat="1" ht="12.75" customHeight="1" thickTop="1">
      <c r="A12" s="68">
        <v>1</v>
      </c>
      <c r="B12" s="40">
        <v>2</v>
      </c>
      <c r="C12" s="41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69">
        <v>12</v>
      </c>
      <c r="M12" s="24"/>
    </row>
    <row r="13" spans="1:13" s="10" customFormat="1" ht="12.75">
      <c r="A13" s="104"/>
      <c r="B13" s="226" t="s">
        <v>22</v>
      </c>
      <c r="C13" s="227"/>
      <c r="D13" s="228"/>
      <c r="E13" s="104" t="s">
        <v>23</v>
      </c>
      <c r="F13" s="9">
        <v>999800</v>
      </c>
      <c r="G13" s="9">
        <f>28500+38000</f>
        <v>66500</v>
      </c>
      <c r="H13" s="9">
        <f>H17</f>
        <v>0</v>
      </c>
      <c r="I13" s="149" t="s">
        <v>24</v>
      </c>
      <c r="J13" s="150"/>
      <c r="K13" s="150"/>
      <c r="L13" s="151"/>
      <c r="M13" s="25"/>
    </row>
    <row r="14" spans="1:13" s="10" customFormat="1" ht="12.75">
      <c r="A14" s="105"/>
      <c r="B14" s="229"/>
      <c r="C14" s="230"/>
      <c r="D14" s="231"/>
      <c r="E14" s="105"/>
      <c r="F14" s="9">
        <v>0</v>
      </c>
      <c r="G14" s="9">
        <v>0</v>
      </c>
      <c r="H14" s="9">
        <v>0</v>
      </c>
      <c r="I14" s="152"/>
      <c r="J14" s="153"/>
      <c r="K14" s="153"/>
      <c r="L14" s="154"/>
      <c r="M14" s="25"/>
    </row>
    <row r="15" spans="1:13" s="10" customFormat="1" ht="12.75">
      <c r="A15" s="105"/>
      <c r="B15" s="232"/>
      <c r="C15" s="233"/>
      <c r="D15" s="234"/>
      <c r="E15" s="105"/>
      <c r="F15" s="9">
        <v>184400</v>
      </c>
      <c r="G15" s="9">
        <v>36400</v>
      </c>
      <c r="H15" s="9">
        <f>H19</f>
        <v>2737.2799999999997</v>
      </c>
      <c r="I15" s="152"/>
      <c r="J15" s="153"/>
      <c r="K15" s="153"/>
      <c r="L15" s="154"/>
      <c r="M15" s="25"/>
    </row>
    <row r="16" spans="1:13" s="10" customFormat="1" ht="13.5" thickBot="1">
      <c r="A16" s="106"/>
      <c r="B16" s="236" t="s">
        <v>25</v>
      </c>
      <c r="C16" s="237"/>
      <c r="D16" s="238"/>
      <c r="E16" s="105"/>
      <c r="F16" s="9">
        <f>F13+F14+F15</f>
        <v>1184200</v>
      </c>
      <c r="G16" s="9">
        <f>G13+G14+G15</f>
        <v>102900</v>
      </c>
      <c r="H16" s="9">
        <f>H13+H14+H15</f>
        <v>2737.2799999999997</v>
      </c>
      <c r="I16" s="155"/>
      <c r="J16" s="156"/>
      <c r="K16" s="156"/>
      <c r="L16" s="157"/>
      <c r="M16" s="25"/>
    </row>
    <row r="17" spans="1:13" s="12" customFormat="1" ht="15.75" hidden="1" customHeight="1">
      <c r="A17" s="94"/>
      <c r="B17" s="229" t="s">
        <v>22</v>
      </c>
      <c r="C17" s="230"/>
      <c r="D17" s="231"/>
      <c r="E17" s="105"/>
      <c r="F17" s="11">
        <f t="shared" ref="F17:H19" si="0">F24+F122</f>
        <v>105500</v>
      </c>
      <c r="G17" s="11">
        <f t="shared" si="0"/>
        <v>66500</v>
      </c>
      <c r="H17" s="11">
        <f t="shared" si="0"/>
        <v>0</v>
      </c>
      <c r="I17" s="239" t="s">
        <v>26</v>
      </c>
      <c r="J17" s="240"/>
      <c r="K17" s="240"/>
      <c r="L17" s="241"/>
      <c r="M17" s="26"/>
    </row>
    <row r="18" spans="1:13" s="12" customFormat="1" ht="15.75" hidden="1" customHeight="1">
      <c r="A18" s="127"/>
      <c r="B18" s="229"/>
      <c r="C18" s="230"/>
      <c r="D18" s="231"/>
      <c r="E18" s="105"/>
      <c r="F18" s="9">
        <f t="shared" si="0"/>
        <v>0</v>
      </c>
      <c r="G18" s="9">
        <f t="shared" si="0"/>
        <v>0</v>
      </c>
      <c r="H18" s="9">
        <f t="shared" si="0"/>
        <v>0</v>
      </c>
      <c r="I18" s="239"/>
      <c r="J18" s="240"/>
      <c r="K18" s="240"/>
      <c r="L18" s="241"/>
      <c r="M18" s="26"/>
    </row>
    <row r="19" spans="1:13" s="12" customFormat="1" ht="15.75" hidden="1" customHeight="1">
      <c r="A19" s="127"/>
      <c r="B19" s="232"/>
      <c r="C19" s="233"/>
      <c r="D19" s="234"/>
      <c r="E19" s="105"/>
      <c r="F19" s="9">
        <f t="shared" si="0"/>
        <v>43503.3</v>
      </c>
      <c r="G19" s="9">
        <f t="shared" si="0"/>
        <v>35338.06</v>
      </c>
      <c r="H19" s="9">
        <f t="shared" si="0"/>
        <v>2737.2799999999997</v>
      </c>
      <c r="I19" s="239"/>
      <c r="J19" s="240"/>
      <c r="K19" s="240"/>
      <c r="L19" s="241"/>
      <c r="M19" s="26"/>
    </row>
    <row r="20" spans="1:13" s="12" customFormat="1" ht="16.5" hidden="1" customHeight="1" thickBot="1">
      <c r="A20" s="127"/>
      <c r="B20" s="116" t="s">
        <v>27</v>
      </c>
      <c r="C20" s="117"/>
      <c r="D20" s="118"/>
      <c r="E20" s="235"/>
      <c r="F20" s="14">
        <f>SUM(F17:F19)</f>
        <v>149003.29999999999</v>
      </c>
      <c r="G20" s="14">
        <f>SUM(G17:G19)</f>
        <v>101838.06</v>
      </c>
      <c r="H20" s="14">
        <f>SUM(H17:H19)</f>
        <v>2737.2799999999997</v>
      </c>
      <c r="I20" s="242"/>
      <c r="J20" s="243"/>
      <c r="K20" s="243"/>
      <c r="L20" s="244"/>
      <c r="M20" s="26"/>
    </row>
    <row r="21" spans="1:13" s="12" customFormat="1" ht="16.5" thickTop="1">
      <c r="A21" s="193" t="s">
        <v>28</v>
      </c>
      <c r="B21" s="194"/>
      <c r="C21" s="194"/>
      <c r="D21" s="195"/>
      <c r="E21" s="15"/>
      <c r="F21" s="16">
        <v>449300</v>
      </c>
      <c r="G21" s="16">
        <v>28500</v>
      </c>
      <c r="H21" s="16">
        <f>SUM(H24,H71,H106,H110)</f>
        <v>0</v>
      </c>
      <c r="I21" s="199" t="s">
        <v>24</v>
      </c>
      <c r="J21" s="200"/>
      <c r="K21" s="200"/>
      <c r="L21" s="201"/>
      <c r="M21" s="26"/>
    </row>
    <row r="22" spans="1:13" s="12" customFormat="1">
      <c r="A22" s="98"/>
      <c r="B22" s="99"/>
      <c r="C22" s="99"/>
      <c r="D22" s="100"/>
      <c r="E22" s="17"/>
      <c r="F22" s="18">
        <f>SUM(F25,F72,F107,F111)</f>
        <v>0</v>
      </c>
      <c r="G22" s="18">
        <f>SUM(G25,G72,G107,G111)</f>
        <v>0</v>
      </c>
      <c r="H22" s="18">
        <f>SUM(H25,H72,H107,H111)</f>
        <v>0</v>
      </c>
      <c r="I22" s="152"/>
      <c r="J22" s="153"/>
      <c r="K22" s="153"/>
      <c r="L22" s="154"/>
      <c r="M22" s="26"/>
    </row>
    <row r="23" spans="1:13" s="12" customFormat="1" ht="16.5" thickBot="1">
      <c r="A23" s="196"/>
      <c r="B23" s="197"/>
      <c r="C23" s="197"/>
      <c r="D23" s="198"/>
      <c r="E23" s="19"/>
      <c r="F23" s="20">
        <v>184400</v>
      </c>
      <c r="G23" s="20">
        <v>36400</v>
      </c>
      <c r="H23" s="20">
        <v>2737.3</v>
      </c>
      <c r="I23" s="202"/>
      <c r="J23" s="203"/>
      <c r="K23" s="203"/>
      <c r="L23" s="204"/>
      <c r="M23" s="26"/>
    </row>
    <row r="24" spans="1:13" s="12" customFormat="1" ht="16.5" hidden="1" customHeight="1" thickTop="1">
      <c r="A24" s="193" t="s">
        <v>28</v>
      </c>
      <c r="B24" s="194"/>
      <c r="C24" s="194"/>
      <c r="D24" s="195"/>
      <c r="E24" s="15"/>
      <c r="F24" s="16">
        <f t="shared" ref="F24:H26" si="1">SUM(F31,F78,F109,F117)</f>
        <v>67500</v>
      </c>
      <c r="G24" s="16">
        <f t="shared" si="1"/>
        <v>28500</v>
      </c>
      <c r="H24" s="16">
        <f t="shared" si="1"/>
        <v>0</v>
      </c>
      <c r="I24" s="205" t="s">
        <v>26</v>
      </c>
      <c r="J24" s="206"/>
      <c r="K24" s="206"/>
      <c r="L24" s="207"/>
      <c r="M24" s="26"/>
    </row>
    <row r="25" spans="1:13" s="12" customFormat="1" ht="15.75" hidden="1" customHeight="1">
      <c r="A25" s="98"/>
      <c r="B25" s="99"/>
      <c r="C25" s="99"/>
      <c r="D25" s="100"/>
      <c r="E25" s="17"/>
      <c r="F25" s="18">
        <f t="shared" si="1"/>
        <v>0</v>
      </c>
      <c r="G25" s="18">
        <f t="shared" si="1"/>
        <v>0</v>
      </c>
      <c r="H25" s="18">
        <f t="shared" si="1"/>
        <v>0</v>
      </c>
      <c r="I25" s="134"/>
      <c r="J25" s="135"/>
      <c r="K25" s="135"/>
      <c r="L25" s="136"/>
      <c r="M25" s="26"/>
    </row>
    <row r="26" spans="1:13" s="12" customFormat="1" ht="16.5" hidden="1" customHeight="1" thickBot="1">
      <c r="A26" s="196"/>
      <c r="B26" s="197"/>
      <c r="C26" s="197"/>
      <c r="D26" s="198"/>
      <c r="E26" s="19"/>
      <c r="F26" s="20">
        <f t="shared" si="1"/>
        <v>43503.3</v>
      </c>
      <c r="G26" s="20">
        <f t="shared" si="1"/>
        <v>35338.06</v>
      </c>
      <c r="H26" s="20">
        <f t="shared" si="1"/>
        <v>2737.2799999999997</v>
      </c>
      <c r="I26" s="208"/>
      <c r="J26" s="209"/>
      <c r="K26" s="209"/>
      <c r="L26" s="210"/>
      <c r="M26" s="26"/>
    </row>
    <row r="27" spans="1:13" s="12" customFormat="1" ht="16.5" thickTop="1">
      <c r="A27" s="94" t="s">
        <v>29</v>
      </c>
      <c r="B27" s="211" t="s">
        <v>30</v>
      </c>
      <c r="C27" s="212"/>
      <c r="D27" s="213"/>
      <c r="E27" s="21"/>
      <c r="F27" s="11">
        <v>186600</v>
      </c>
      <c r="G27" s="11">
        <v>15400</v>
      </c>
      <c r="H27" s="11">
        <v>0</v>
      </c>
      <c r="I27" s="199" t="s">
        <v>24</v>
      </c>
      <c r="J27" s="200"/>
      <c r="K27" s="200"/>
      <c r="L27" s="201"/>
      <c r="M27" s="26"/>
    </row>
    <row r="28" spans="1:13" s="12" customFormat="1">
      <c r="A28" s="127"/>
      <c r="B28" s="214"/>
      <c r="C28" s="215"/>
      <c r="D28" s="216"/>
      <c r="E28" s="21"/>
      <c r="F28" s="9">
        <v>0</v>
      </c>
      <c r="G28" s="9">
        <v>0</v>
      </c>
      <c r="H28" s="9">
        <v>0</v>
      </c>
      <c r="I28" s="152"/>
      <c r="J28" s="153"/>
      <c r="K28" s="153"/>
      <c r="L28" s="154"/>
      <c r="M28" s="26"/>
    </row>
    <row r="29" spans="1:13" s="12" customFormat="1">
      <c r="A29" s="127"/>
      <c r="B29" s="217"/>
      <c r="C29" s="218"/>
      <c r="D29" s="219"/>
      <c r="E29" s="22"/>
      <c r="F29" s="9">
        <v>66000</v>
      </c>
      <c r="G29" s="9">
        <v>14700</v>
      </c>
      <c r="H29" s="9">
        <v>2737.3</v>
      </c>
      <c r="I29" s="152"/>
      <c r="J29" s="153"/>
      <c r="K29" s="153"/>
      <c r="L29" s="154"/>
      <c r="M29" s="26"/>
    </row>
    <row r="30" spans="1:13" s="12" customFormat="1">
      <c r="A30" s="127"/>
      <c r="B30" s="116" t="s">
        <v>31</v>
      </c>
      <c r="C30" s="117"/>
      <c r="D30" s="118"/>
      <c r="E30" s="13"/>
      <c r="F30" s="23">
        <f>SUM(F27:F29)</f>
        <v>252600</v>
      </c>
      <c r="G30" s="11">
        <f>SUM(G27:G29)</f>
        <v>30100</v>
      </c>
      <c r="H30" s="23">
        <f>SUM(H27:H29)</f>
        <v>2737.3</v>
      </c>
      <c r="I30" s="155"/>
      <c r="J30" s="156"/>
      <c r="K30" s="156"/>
      <c r="L30" s="157"/>
      <c r="M30" s="26"/>
    </row>
    <row r="31" spans="1:13" ht="16.5" hidden="1" thickTop="1">
      <c r="A31" s="94" t="s">
        <v>29</v>
      </c>
      <c r="B31" s="211" t="s">
        <v>30</v>
      </c>
      <c r="C31" s="212"/>
      <c r="D31" s="213"/>
      <c r="E31" s="21"/>
      <c r="F31" s="11">
        <f>F35+F44+F47+F50+F53+F56+F59+F62+F65+F68+F71</f>
        <v>25400</v>
      </c>
      <c r="G31" s="11">
        <f t="shared" ref="G31:H33" si="2">G35+G44+G47+G50+G53+G56+G59+G62+G65+G68+G71</f>
        <v>15400</v>
      </c>
      <c r="H31" s="11">
        <f t="shared" si="2"/>
        <v>0</v>
      </c>
      <c r="I31" s="131" t="s">
        <v>26</v>
      </c>
      <c r="J31" s="132"/>
      <c r="K31" s="132"/>
      <c r="L31" s="133"/>
    </row>
    <row r="32" spans="1:13" hidden="1">
      <c r="A32" s="127"/>
      <c r="B32" s="214"/>
      <c r="C32" s="215"/>
      <c r="D32" s="216"/>
      <c r="E32" s="21"/>
      <c r="F32" s="9">
        <f>F36+F45+F48+F51+F54+F57+F60+F63+F66+F69+F72</f>
        <v>0</v>
      </c>
      <c r="G32" s="9">
        <f t="shared" si="2"/>
        <v>0</v>
      </c>
      <c r="H32" s="9">
        <f t="shared" si="2"/>
        <v>0</v>
      </c>
      <c r="I32" s="134"/>
      <c r="J32" s="135"/>
      <c r="K32" s="135"/>
      <c r="L32" s="136"/>
    </row>
    <row r="33" spans="1:12" hidden="1">
      <c r="A33" s="127"/>
      <c r="B33" s="217"/>
      <c r="C33" s="218"/>
      <c r="D33" s="219"/>
      <c r="E33" s="22"/>
      <c r="F33" s="9">
        <f>F37+F46+F49+F52+F55+F58+F61+F64+F67+F70+F73</f>
        <v>39503.300000000003</v>
      </c>
      <c r="G33" s="9">
        <f t="shared" si="2"/>
        <v>32538.059999999998</v>
      </c>
      <c r="H33" s="9">
        <f t="shared" si="2"/>
        <v>2737.2799999999997</v>
      </c>
      <c r="I33" s="134"/>
      <c r="J33" s="135"/>
      <c r="K33" s="135"/>
      <c r="L33" s="136"/>
    </row>
    <row r="34" spans="1:12" hidden="1">
      <c r="A34" s="127"/>
      <c r="B34" s="116" t="s">
        <v>31</v>
      </c>
      <c r="C34" s="117"/>
      <c r="D34" s="118"/>
      <c r="E34" s="13"/>
      <c r="F34" s="23">
        <f>SUM(F31:F33)</f>
        <v>64903.3</v>
      </c>
      <c r="G34" s="11">
        <f>SUM(G31:G33)</f>
        <v>47938.06</v>
      </c>
      <c r="H34" s="23">
        <f>SUM(H31:H33)</f>
        <v>2737.2799999999997</v>
      </c>
      <c r="I34" s="137"/>
      <c r="J34" s="138"/>
      <c r="K34" s="138"/>
      <c r="L34" s="139"/>
    </row>
    <row r="35" spans="1:12">
      <c r="A35" s="92" t="s">
        <v>32</v>
      </c>
      <c r="B35" s="190" t="s">
        <v>91</v>
      </c>
      <c r="C35" s="127" t="s">
        <v>33</v>
      </c>
      <c r="D35" s="188"/>
      <c r="E35" s="104"/>
      <c r="F35" s="42">
        <f t="shared" ref="F35:H37" si="3">F38+F41</f>
        <v>0</v>
      </c>
      <c r="G35" s="43">
        <f t="shared" si="3"/>
        <v>0</v>
      </c>
      <c r="H35" s="42">
        <f t="shared" si="3"/>
        <v>0</v>
      </c>
      <c r="I35" s="92"/>
      <c r="J35" s="92"/>
      <c r="K35" s="92"/>
      <c r="L35" s="185" t="s">
        <v>34</v>
      </c>
    </row>
    <row r="36" spans="1:12">
      <c r="A36" s="93"/>
      <c r="B36" s="191"/>
      <c r="C36" s="127"/>
      <c r="D36" s="188"/>
      <c r="E36" s="105"/>
      <c r="F36" s="42">
        <f t="shared" si="3"/>
        <v>0</v>
      </c>
      <c r="G36" s="43">
        <f t="shared" si="3"/>
        <v>0</v>
      </c>
      <c r="H36" s="42">
        <f t="shared" si="3"/>
        <v>0</v>
      </c>
      <c r="I36" s="93"/>
      <c r="J36" s="93"/>
      <c r="K36" s="93"/>
      <c r="L36" s="186"/>
    </row>
    <row r="37" spans="1:12" ht="51.75" customHeight="1">
      <c r="A37" s="94"/>
      <c r="B37" s="192"/>
      <c r="C37" s="127"/>
      <c r="D37" s="188"/>
      <c r="E37" s="106"/>
      <c r="F37" s="42">
        <f t="shared" si="3"/>
        <v>10000</v>
      </c>
      <c r="G37" s="43">
        <f t="shared" si="3"/>
        <v>10000</v>
      </c>
      <c r="H37" s="42">
        <f t="shared" si="3"/>
        <v>0</v>
      </c>
      <c r="I37" s="94"/>
      <c r="J37" s="94"/>
      <c r="K37" s="94"/>
      <c r="L37" s="186"/>
    </row>
    <row r="38" spans="1:12">
      <c r="A38" s="92" t="s">
        <v>35</v>
      </c>
      <c r="B38" s="189" t="s">
        <v>92</v>
      </c>
      <c r="C38" s="127" t="s">
        <v>36</v>
      </c>
      <c r="D38" s="127" t="s">
        <v>37</v>
      </c>
      <c r="E38" s="92"/>
      <c r="F38" s="42">
        <v>0</v>
      </c>
      <c r="G38" s="43">
        <v>0</v>
      </c>
      <c r="H38" s="42">
        <v>0</v>
      </c>
      <c r="I38" s="92"/>
      <c r="J38" s="92"/>
      <c r="K38" s="92"/>
      <c r="L38" s="186"/>
    </row>
    <row r="39" spans="1:12">
      <c r="A39" s="93"/>
      <c r="B39" s="189"/>
      <c r="C39" s="127"/>
      <c r="D39" s="127"/>
      <c r="E39" s="93"/>
      <c r="F39" s="42">
        <v>0</v>
      </c>
      <c r="G39" s="43">
        <v>0</v>
      </c>
      <c r="H39" s="42">
        <v>0</v>
      </c>
      <c r="I39" s="93"/>
      <c r="J39" s="93"/>
      <c r="K39" s="93"/>
      <c r="L39" s="186"/>
    </row>
    <row r="40" spans="1:12" ht="51.75" customHeight="1">
      <c r="A40" s="94"/>
      <c r="B40" s="189"/>
      <c r="C40" s="127"/>
      <c r="D40" s="127"/>
      <c r="E40" s="94"/>
      <c r="F40" s="42">
        <v>4000</v>
      </c>
      <c r="G40" s="43">
        <v>4000</v>
      </c>
      <c r="H40" s="42">
        <v>0</v>
      </c>
      <c r="I40" s="94"/>
      <c r="J40" s="94"/>
      <c r="K40" s="94"/>
      <c r="L40" s="186"/>
    </row>
    <row r="41" spans="1:12">
      <c r="A41" s="92" t="s">
        <v>38</v>
      </c>
      <c r="B41" s="189" t="s">
        <v>109</v>
      </c>
      <c r="C41" s="127" t="s">
        <v>36</v>
      </c>
      <c r="D41" s="127" t="s">
        <v>37</v>
      </c>
      <c r="E41" s="92"/>
      <c r="F41" s="42">
        <v>0</v>
      </c>
      <c r="G41" s="43">
        <v>0</v>
      </c>
      <c r="H41" s="42">
        <v>0</v>
      </c>
      <c r="I41" s="92"/>
      <c r="J41" s="92"/>
      <c r="K41" s="92"/>
      <c r="L41" s="186"/>
    </row>
    <row r="42" spans="1:12">
      <c r="A42" s="93"/>
      <c r="B42" s="189"/>
      <c r="C42" s="127"/>
      <c r="D42" s="127"/>
      <c r="E42" s="93"/>
      <c r="F42" s="42">
        <v>0</v>
      </c>
      <c r="G42" s="43">
        <v>0</v>
      </c>
      <c r="H42" s="42">
        <v>0</v>
      </c>
      <c r="I42" s="93"/>
      <c r="J42" s="93"/>
      <c r="K42" s="93"/>
      <c r="L42" s="186"/>
    </row>
    <row r="43" spans="1:12" ht="42" customHeight="1">
      <c r="A43" s="94"/>
      <c r="B43" s="189"/>
      <c r="C43" s="127"/>
      <c r="D43" s="127"/>
      <c r="E43" s="94"/>
      <c r="F43" s="42">
        <v>6000</v>
      </c>
      <c r="G43" s="43">
        <v>6000</v>
      </c>
      <c r="H43" s="42">
        <v>0</v>
      </c>
      <c r="I43" s="94"/>
      <c r="J43" s="94"/>
      <c r="K43" s="94"/>
      <c r="L43" s="187"/>
    </row>
    <row r="44" spans="1:12">
      <c r="A44" s="92" t="s">
        <v>39</v>
      </c>
      <c r="B44" s="167" t="s">
        <v>93</v>
      </c>
      <c r="C44" s="127" t="s">
        <v>40</v>
      </c>
      <c r="D44" s="127" t="s">
        <v>37</v>
      </c>
      <c r="E44" s="92"/>
      <c r="F44" s="42">
        <v>3000</v>
      </c>
      <c r="G44" s="43">
        <v>3000</v>
      </c>
      <c r="H44" s="42">
        <v>0</v>
      </c>
      <c r="I44" s="92"/>
      <c r="J44" s="92"/>
      <c r="K44" s="92"/>
      <c r="L44" s="167" t="s">
        <v>41</v>
      </c>
    </row>
    <row r="45" spans="1:12">
      <c r="A45" s="93"/>
      <c r="B45" s="168"/>
      <c r="C45" s="127"/>
      <c r="D45" s="127"/>
      <c r="E45" s="93"/>
      <c r="F45" s="42">
        <v>0</v>
      </c>
      <c r="G45" s="43">
        <v>0</v>
      </c>
      <c r="H45" s="42">
        <v>0</v>
      </c>
      <c r="I45" s="93"/>
      <c r="J45" s="93"/>
      <c r="K45" s="93"/>
      <c r="L45" s="168"/>
    </row>
    <row r="46" spans="1:12" ht="42" customHeight="1">
      <c r="A46" s="94"/>
      <c r="B46" s="169"/>
      <c r="C46" s="127"/>
      <c r="D46" s="127"/>
      <c r="E46" s="94"/>
      <c r="F46" s="42">
        <v>0</v>
      </c>
      <c r="G46" s="43">
        <v>0</v>
      </c>
      <c r="H46" s="42">
        <v>0</v>
      </c>
      <c r="I46" s="94"/>
      <c r="J46" s="94"/>
      <c r="K46" s="94"/>
      <c r="L46" s="169"/>
    </row>
    <row r="47" spans="1:12">
      <c r="A47" s="92" t="s">
        <v>42</v>
      </c>
      <c r="B47" s="176" t="s">
        <v>94</v>
      </c>
      <c r="C47" s="127" t="s">
        <v>40</v>
      </c>
      <c r="D47" s="127" t="s">
        <v>37</v>
      </c>
      <c r="E47" s="92"/>
      <c r="F47" s="42">
        <v>3000</v>
      </c>
      <c r="G47" s="43">
        <v>3000</v>
      </c>
      <c r="H47" s="42">
        <v>0</v>
      </c>
      <c r="I47" s="92"/>
      <c r="J47" s="92"/>
      <c r="K47" s="92"/>
      <c r="L47" s="167" t="s">
        <v>41</v>
      </c>
    </row>
    <row r="48" spans="1:12">
      <c r="A48" s="93"/>
      <c r="B48" s="177"/>
      <c r="C48" s="127"/>
      <c r="D48" s="127"/>
      <c r="E48" s="93"/>
      <c r="F48" s="42">
        <v>0</v>
      </c>
      <c r="G48" s="43">
        <v>0</v>
      </c>
      <c r="H48" s="42">
        <v>0</v>
      </c>
      <c r="I48" s="93"/>
      <c r="J48" s="93"/>
      <c r="K48" s="93"/>
      <c r="L48" s="168"/>
    </row>
    <row r="49" spans="1:12" ht="63.75" customHeight="1">
      <c r="A49" s="94"/>
      <c r="B49" s="178"/>
      <c r="C49" s="127"/>
      <c r="D49" s="127"/>
      <c r="E49" s="94"/>
      <c r="F49" s="42">
        <v>0</v>
      </c>
      <c r="G49" s="43">
        <v>0</v>
      </c>
      <c r="H49" s="42">
        <v>0</v>
      </c>
      <c r="I49" s="94"/>
      <c r="J49" s="94"/>
      <c r="K49" s="94"/>
      <c r="L49" s="169"/>
    </row>
    <row r="50" spans="1:12">
      <c r="A50" s="92" t="s">
        <v>43</v>
      </c>
      <c r="B50" s="167" t="s">
        <v>110</v>
      </c>
      <c r="C50" s="127" t="s">
        <v>44</v>
      </c>
      <c r="D50" s="188"/>
      <c r="E50" s="104"/>
      <c r="F50" s="42">
        <v>0</v>
      </c>
      <c r="G50" s="43">
        <v>0</v>
      </c>
      <c r="H50" s="42">
        <v>0</v>
      </c>
      <c r="I50" s="92"/>
      <c r="J50" s="92"/>
      <c r="K50" s="92"/>
      <c r="L50" s="182" t="s">
        <v>45</v>
      </c>
    </row>
    <row r="51" spans="1:12">
      <c r="A51" s="93"/>
      <c r="B51" s="168"/>
      <c r="C51" s="127"/>
      <c r="D51" s="188"/>
      <c r="E51" s="105"/>
      <c r="F51" s="42">
        <v>0</v>
      </c>
      <c r="G51" s="43">
        <v>0</v>
      </c>
      <c r="H51" s="42">
        <v>0</v>
      </c>
      <c r="I51" s="93"/>
      <c r="J51" s="93"/>
      <c r="K51" s="93"/>
      <c r="L51" s="183"/>
    </row>
    <row r="52" spans="1:12" ht="51" customHeight="1">
      <c r="A52" s="94"/>
      <c r="B52" s="169"/>
      <c r="C52" s="127"/>
      <c r="D52" s="188"/>
      <c r="E52" s="106"/>
      <c r="F52" s="42">
        <v>10580</v>
      </c>
      <c r="G52" s="43">
        <v>5980</v>
      </c>
      <c r="H52" s="42">
        <v>1400</v>
      </c>
      <c r="I52" s="94"/>
      <c r="J52" s="94"/>
      <c r="K52" s="94"/>
      <c r="L52" s="183"/>
    </row>
    <row r="53" spans="1:12">
      <c r="A53" s="92" t="s">
        <v>46</v>
      </c>
      <c r="B53" s="167" t="s">
        <v>111</v>
      </c>
      <c r="C53" s="127" t="s">
        <v>47</v>
      </c>
      <c r="D53" s="127" t="s">
        <v>37</v>
      </c>
      <c r="E53" s="92"/>
      <c r="F53" s="42">
        <v>0</v>
      </c>
      <c r="G53" s="43">
        <v>0</v>
      </c>
      <c r="H53" s="42">
        <v>0</v>
      </c>
      <c r="I53" s="92"/>
      <c r="J53" s="92"/>
      <c r="K53" s="92"/>
      <c r="L53" s="185" t="s">
        <v>48</v>
      </c>
    </row>
    <row r="54" spans="1:12">
      <c r="A54" s="93"/>
      <c r="B54" s="168"/>
      <c r="C54" s="127"/>
      <c r="D54" s="127"/>
      <c r="E54" s="93"/>
      <c r="F54" s="42">
        <v>0</v>
      </c>
      <c r="G54" s="43">
        <v>0</v>
      </c>
      <c r="H54" s="42">
        <v>0</v>
      </c>
      <c r="I54" s="93"/>
      <c r="J54" s="93"/>
      <c r="K54" s="93"/>
      <c r="L54" s="186"/>
    </row>
    <row r="55" spans="1:12" ht="57.75" customHeight="1">
      <c r="A55" s="94"/>
      <c r="B55" s="169"/>
      <c r="C55" s="127"/>
      <c r="D55" s="127"/>
      <c r="E55" s="94"/>
      <c r="F55" s="42">
        <v>10423.299999999999</v>
      </c>
      <c r="G55" s="43">
        <v>9858.06</v>
      </c>
      <c r="H55" s="42">
        <v>637.28</v>
      </c>
      <c r="I55" s="94"/>
      <c r="J55" s="94"/>
      <c r="K55" s="94"/>
      <c r="L55" s="187"/>
    </row>
    <row r="56" spans="1:12">
      <c r="A56" s="92" t="s">
        <v>49</v>
      </c>
      <c r="B56" s="182" t="s">
        <v>95</v>
      </c>
      <c r="C56" s="127" t="s">
        <v>40</v>
      </c>
      <c r="D56" s="127" t="s">
        <v>37</v>
      </c>
      <c r="E56" s="92"/>
      <c r="F56" s="42">
        <v>2000</v>
      </c>
      <c r="G56" s="43">
        <v>2000</v>
      </c>
      <c r="H56" s="42">
        <v>0</v>
      </c>
      <c r="I56" s="92"/>
      <c r="J56" s="92"/>
      <c r="K56" s="92"/>
      <c r="L56" s="182" t="s">
        <v>41</v>
      </c>
    </row>
    <row r="57" spans="1:12">
      <c r="A57" s="93"/>
      <c r="B57" s="183"/>
      <c r="C57" s="127"/>
      <c r="D57" s="127"/>
      <c r="E57" s="93"/>
      <c r="F57" s="42">
        <v>0</v>
      </c>
      <c r="G57" s="43">
        <v>0</v>
      </c>
      <c r="H57" s="42">
        <v>0</v>
      </c>
      <c r="I57" s="93"/>
      <c r="J57" s="93"/>
      <c r="K57" s="93"/>
      <c r="L57" s="183"/>
    </row>
    <row r="58" spans="1:12" ht="78.75" customHeight="1">
      <c r="A58" s="94"/>
      <c r="B58" s="184"/>
      <c r="C58" s="127"/>
      <c r="D58" s="127"/>
      <c r="E58" s="94"/>
      <c r="F58" s="42">
        <v>0</v>
      </c>
      <c r="G58" s="43">
        <v>0</v>
      </c>
      <c r="H58" s="42">
        <v>0</v>
      </c>
      <c r="I58" s="94"/>
      <c r="J58" s="94"/>
      <c r="K58" s="94"/>
      <c r="L58" s="184"/>
    </row>
    <row r="59" spans="1:12">
      <c r="A59" s="92" t="s">
        <v>50</v>
      </c>
      <c r="B59" s="182" t="s">
        <v>96</v>
      </c>
      <c r="C59" s="127" t="s">
        <v>40</v>
      </c>
      <c r="D59" s="127"/>
      <c r="E59" s="92"/>
      <c r="F59" s="42">
        <v>2400</v>
      </c>
      <c r="G59" s="43">
        <v>2400</v>
      </c>
      <c r="H59" s="42">
        <v>0</v>
      </c>
      <c r="I59" s="92"/>
      <c r="J59" s="92"/>
      <c r="K59" s="92"/>
      <c r="L59" s="182" t="s">
        <v>51</v>
      </c>
    </row>
    <row r="60" spans="1:12">
      <c r="A60" s="93"/>
      <c r="B60" s="183"/>
      <c r="C60" s="127"/>
      <c r="D60" s="127"/>
      <c r="E60" s="93"/>
      <c r="F60" s="42">
        <v>0</v>
      </c>
      <c r="G60" s="43">
        <v>0</v>
      </c>
      <c r="H60" s="42">
        <v>0</v>
      </c>
      <c r="I60" s="93"/>
      <c r="J60" s="93"/>
      <c r="K60" s="93"/>
      <c r="L60" s="183"/>
    </row>
    <row r="61" spans="1:12" ht="72" customHeight="1">
      <c r="A61" s="94"/>
      <c r="B61" s="184"/>
      <c r="C61" s="127"/>
      <c r="D61" s="127"/>
      <c r="E61" s="94"/>
      <c r="F61" s="42">
        <v>0</v>
      </c>
      <c r="G61" s="43">
        <v>0</v>
      </c>
      <c r="H61" s="42">
        <v>0</v>
      </c>
      <c r="I61" s="94"/>
      <c r="J61" s="94"/>
      <c r="K61" s="94"/>
      <c r="L61" s="184"/>
    </row>
    <row r="62" spans="1:12">
      <c r="A62" s="92" t="s">
        <v>52</v>
      </c>
      <c r="B62" s="167" t="s">
        <v>112</v>
      </c>
      <c r="C62" s="92" t="s">
        <v>47</v>
      </c>
      <c r="D62" s="92" t="s">
        <v>53</v>
      </c>
      <c r="E62" s="44"/>
      <c r="F62" s="42">
        <v>0</v>
      </c>
      <c r="G62" s="43">
        <v>0</v>
      </c>
      <c r="H62" s="42">
        <v>0</v>
      </c>
      <c r="I62" s="92" t="s">
        <v>54</v>
      </c>
      <c r="J62" s="92" t="s">
        <v>55</v>
      </c>
      <c r="K62" s="92" t="s">
        <v>54</v>
      </c>
      <c r="L62" s="167" t="s">
        <v>56</v>
      </c>
    </row>
    <row r="63" spans="1:12">
      <c r="A63" s="93"/>
      <c r="B63" s="168"/>
      <c r="C63" s="93"/>
      <c r="D63" s="93"/>
      <c r="E63" s="45"/>
      <c r="F63" s="42">
        <v>0</v>
      </c>
      <c r="G63" s="43">
        <v>0</v>
      </c>
      <c r="H63" s="42">
        <v>0</v>
      </c>
      <c r="I63" s="93"/>
      <c r="J63" s="93"/>
      <c r="K63" s="93"/>
      <c r="L63" s="168"/>
    </row>
    <row r="64" spans="1:12" ht="61.5" customHeight="1">
      <c r="A64" s="94"/>
      <c r="B64" s="169"/>
      <c r="C64" s="94"/>
      <c r="D64" s="94"/>
      <c r="E64" s="46"/>
      <c r="F64" s="42">
        <v>2500</v>
      </c>
      <c r="G64" s="43">
        <v>700</v>
      </c>
      <c r="H64" s="42">
        <v>700</v>
      </c>
      <c r="I64" s="94"/>
      <c r="J64" s="94"/>
      <c r="K64" s="94"/>
      <c r="L64" s="169"/>
    </row>
    <row r="65" spans="1:12" ht="19.5" customHeight="1">
      <c r="A65" s="92" t="s">
        <v>57</v>
      </c>
      <c r="B65" s="179" t="s">
        <v>97</v>
      </c>
      <c r="C65" s="92" t="s">
        <v>58</v>
      </c>
      <c r="D65" s="161"/>
      <c r="E65" s="47"/>
      <c r="F65" s="48">
        <v>15000</v>
      </c>
      <c r="G65" s="48">
        <v>5000</v>
      </c>
      <c r="H65" s="48">
        <v>0</v>
      </c>
      <c r="I65" s="92"/>
      <c r="J65" s="92"/>
      <c r="K65" s="164"/>
      <c r="L65" s="167" t="s">
        <v>51</v>
      </c>
    </row>
    <row r="66" spans="1:12" ht="20.25" customHeight="1">
      <c r="A66" s="93"/>
      <c r="B66" s="180"/>
      <c r="C66" s="93"/>
      <c r="D66" s="162"/>
      <c r="E66" s="49"/>
      <c r="F66" s="48">
        <v>0</v>
      </c>
      <c r="G66" s="48">
        <v>0</v>
      </c>
      <c r="H66" s="48">
        <v>0</v>
      </c>
      <c r="I66" s="93"/>
      <c r="J66" s="93"/>
      <c r="K66" s="165"/>
      <c r="L66" s="168"/>
    </row>
    <row r="67" spans="1:12" ht="36.75" customHeight="1">
      <c r="A67" s="94"/>
      <c r="B67" s="181"/>
      <c r="C67" s="94"/>
      <c r="D67" s="163"/>
      <c r="E67" s="50"/>
      <c r="F67" s="48">
        <v>0</v>
      </c>
      <c r="G67" s="48">
        <v>0</v>
      </c>
      <c r="H67" s="48">
        <v>0</v>
      </c>
      <c r="I67" s="94"/>
      <c r="J67" s="94"/>
      <c r="K67" s="166"/>
      <c r="L67" s="169"/>
    </row>
    <row r="68" spans="1:12" ht="18" customHeight="1">
      <c r="A68" s="92" t="s">
        <v>59</v>
      </c>
      <c r="B68" s="179" t="s">
        <v>113</v>
      </c>
      <c r="C68" s="92" t="s">
        <v>47</v>
      </c>
      <c r="D68" s="161" t="s">
        <v>53</v>
      </c>
      <c r="E68" s="47"/>
      <c r="F68" s="48">
        <v>0</v>
      </c>
      <c r="G68" s="48">
        <v>0</v>
      </c>
      <c r="H68" s="48">
        <v>0</v>
      </c>
      <c r="I68" s="92"/>
      <c r="J68" s="92"/>
      <c r="K68" s="164"/>
      <c r="L68" s="176" t="s">
        <v>60</v>
      </c>
    </row>
    <row r="69" spans="1:12" ht="34.5" customHeight="1">
      <c r="A69" s="93"/>
      <c r="B69" s="180"/>
      <c r="C69" s="93"/>
      <c r="D69" s="162"/>
      <c r="E69" s="49"/>
      <c r="F69" s="48">
        <v>0</v>
      </c>
      <c r="G69" s="48">
        <v>0</v>
      </c>
      <c r="H69" s="48">
        <v>0</v>
      </c>
      <c r="I69" s="93"/>
      <c r="J69" s="93"/>
      <c r="K69" s="165"/>
      <c r="L69" s="177"/>
    </row>
    <row r="70" spans="1:12" ht="87" customHeight="1">
      <c r="A70" s="94"/>
      <c r="B70" s="181"/>
      <c r="C70" s="94"/>
      <c r="D70" s="163"/>
      <c r="E70" s="50"/>
      <c r="F70" s="48">
        <v>3000</v>
      </c>
      <c r="G70" s="48">
        <v>3000</v>
      </c>
      <c r="H70" s="48">
        <v>0</v>
      </c>
      <c r="I70" s="94"/>
      <c r="J70" s="94"/>
      <c r="K70" s="166"/>
      <c r="L70" s="178"/>
    </row>
    <row r="71" spans="1:12" ht="15" customHeight="1">
      <c r="A71" s="92" t="s">
        <v>61</v>
      </c>
      <c r="B71" s="173" t="s">
        <v>98</v>
      </c>
      <c r="C71" s="92" t="s">
        <v>47</v>
      </c>
      <c r="D71" s="161" t="s">
        <v>53</v>
      </c>
      <c r="E71" s="47"/>
      <c r="F71" s="48">
        <v>0</v>
      </c>
      <c r="G71" s="48">
        <v>0</v>
      </c>
      <c r="H71" s="48">
        <v>0</v>
      </c>
      <c r="I71" s="92"/>
      <c r="J71" s="92"/>
      <c r="K71" s="164"/>
      <c r="L71" s="176" t="s">
        <v>62</v>
      </c>
    </row>
    <row r="72" spans="1:12" ht="49.5" customHeight="1">
      <c r="A72" s="93"/>
      <c r="B72" s="174"/>
      <c r="C72" s="93"/>
      <c r="D72" s="162"/>
      <c r="E72" s="49"/>
      <c r="F72" s="48">
        <v>0</v>
      </c>
      <c r="G72" s="48">
        <v>0</v>
      </c>
      <c r="H72" s="48">
        <v>0</v>
      </c>
      <c r="I72" s="93"/>
      <c r="J72" s="93"/>
      <c r="K72" s="165"/>
      <c r="L72" s="177"/>
    </row>
    <row r="73" spans="1:12" ht="63.75" customHeight="1">
      <c r="A73" s="94"/>
      <c r="B73" s="175"/>
      <c r="C73" s="94"/>
      <c r="D73" s="163"/>
      <c r="E73" s="50"/>
      <c r="F73" s="48">
        <v>3000</v>
      </c>
      <c r="G73" s="48">
        <v>3000</v>
      </c>
      <c r="H73" s="48">
        <v>0</v>
      </c>
      <c r="I73" s="94"/>
      <c r="J73" s="94"/>
      <c r="K73" s="166"/>
      <c r="L73" s="178"/>
    </row>
    <row r="74" spans="1:12">
      <c r="A74" s="127" t="s">
        <v>63</v>
      </c>
      <c r="B74" s="95" t="s">
        <v>64</v>
      </c>
      <c r="C74" s="96"/>
      <c r="D74" s="97"/>
      <c r="E74" s="104"/>
      <c r="F74" s="9">
        <v>230500</v>
      </c>
      <c r="G74" s="9">
        <v>13100</v>
      </c>
      <c r="H74" s="9">
        <v>0</v>
      </c>
      <c r="I74" s="149" t="s">
        <v>24</v>
      </c>
      <c r="J74" s="150"/>
      <c r="K74" s="150"/>
      <c r="L74" s="151"/>
    </row>
    <row r="75" spans="1:12">
      <c r="A75" s="127"/>
      <c r="B75" s="98"/>
      <c r="C75" s="99"/>
      <c r="D75" s="100"/>
      <c r="E75" s="105"/>
      <c r="F75" s="9">
        <v>0</v>
      </c>
      <c r="G75" s="9">
        <v>0</v>
      </c>
      <c r="H75" s="9">
        <v>0</v>
      </c>
      <c r="I75" s="152"/>
      <c r="J75" s="153"/>
      <c r="K75" s="153"/>
      <c r="L75" s="154"/>
    </row>
    <row r="76" spans="1:12">
      <c r="A76" s="127"/>
      <c r="B76" s="101"/>
      <c r="C76" s="102"/>
      <c r="D76" s="103"/>
      <c r="E76" s="105"/>
      <c r="F76" s="9">
        <v>105400</v>
      </c>
      <c r="G76" s="9">
        <v>16800</v>
      </c>
      <c r="H76" s="9">
        <v>0</v>
      </c>
      <c r="I76" s="152"/>
      <c r="J76" s="153"/>
      <c r="K76" s="153"/>
      <c r="L76" s="154"/>
    </row>
    <row r="77" spans="1:12" ht="15" customHeight="1">
      <c r="A77" s="92"/>
      <c r="B77" s="170" t="s">
        <v>31</v>
      </c>
      <c r="C77" s="171"/>
      <c r="D77" s="172"/>
      <c r="E77" s="106"/>
      <c r="F77" s="18">
        <f>SUM(F74:F76)</f>
        <v>335900</v>
      </c>
      <c r="G77" s="18">
        <f>SUM(G74:G76)</f>
        <v>29900</v>
      </c>
      <c r="H77" s="18">
        <f>SUM(H74:H76)</f>
        <v>0</v>
      </c>
      <c r="I77" s="152"/>
      <c r="J77" s="153"/>
      <c r="K77" s="153"/>
      <c r="L77" s="154"/>
    </row>
    <row r="78" spans="1:12" hidden="1">
      <c r="A78" s="127" t="s">
        <v>63</v>
      </c>
      <c r="B78" s="95" t="s">
        <v>64</v>
      </c>
      <c r="C78" s="96"/>
      <c r="D78" s="97"/>
      <c r="E78" s="104"/>
      <c r="F78" s="9">
        <f>F82+F88+F94+F100+F106</f>
        <v>42100</v>
      </c>
      <c r="G78" s="9">
        <f t="shared" ref="G78:H80" si="4">G82+G88+G94+G100+G106</f>
        <v>13100</v>
      </c>
      <c r="H78" s="9">
        <f t="shared" si="4"/>
        <v>0</v>
      </c>
      <c r="I78" s="131" t="s">
        <v>26</v>
      </c>
      <c r="J78" s="132"/>
      <c r="K78" s="132"/>
      <c r="L78" s="133"/>
    </row>
    <row r="79" spans="1:12" hidden="1">
      <c r="A79" s="127"/>
      <c r="B79" s="98"/>
      <c r="C79" s="99"/>
      <c r="D79" s="100"/>
      <c r="E79" s="105"/>
      <c r="F79" s="9">
        <f>F83+F89+F95+F101+F107</f>
        <v>0</v>
      </c>
      <c r="G79" s="9">
        <f t="shared" si="4"/>
        <v>0</v>
      </c>
      <c r="H79" s="9">
        <f t="shared" si="4"/>
        <v>0</v>
      </c>
      <c r="I79" s="134"/>
      <c r="J79" s="135"/>
      <c r="K79" s="135"/>
      <c r="L79" s="136"/>
    </row>
    <row r="80" spans="1:12" ht="24" hidden="1" customHeight="1">
      <c r="A80" s="127"/>
      <c r="B80" s="101"/>
      <c r="C80" s="102"/>
      <c r="D80" s="103"/>
      <c r="E80" s="105"/>
      <c r="F80" s="9">
        <f>F84+F90+F96+F102+F108</f>
        <v>4000</v>
      </c>
      <c r="G80" s="9">
        <f t="shared" si="4"/>
        <v>2800</v>
      </c>
      <c r="H80" s="9">
        <f t="shared" si="4"/>
        <v>0</v>
      </c>
      <c r="I80" s="134"/>
      <c r="J80" s="135"/>
      <c r="K80" s="135"/>
      <c r="L80" s="136"/>
    </row>
    <row r="81" spans="1:12" ht="15" hidden="1" customHeight="1">
      <c r="A81" s="92"/>
      <c r="B81" s="170" t="s">
        <v>31</v>
      </c>
      <c r="C81" s="171"/>
      <c r="D81" s="172"/>
      <c r="E81" s="106"/>
      <c r="F81" s="18">
        <f>SUM(F78:F80)</f>
        <v>46100</v>
      </c>
      <c r="G81" s="18">
        <f>SUM(G78:G80)</f>
        <v>15900</v>
      </c>
      <c r="H81" s="18">
        <f>SUM(H78:H80)</f>
        <v>0</v>
      </c>
      <c r="I81" s="134"/>
      <c r="J81" s="135"/>
      <c r="K81" s="135"/>
      <c r="L81" s="136"/>
    </row>
    <row r="82" spans="1:12" ht="30" customHeight="1">
      <c r="A82" s="92" t="s">
        <v>65</v>
      </c>
      <c r="B82" s="158" t="s">
        <v>99</v>
      </c>
      <c r="C82" s="92" t="s">
        <v>47</v>
      </c>
      <c r="D82" s="161" t="s">
        <v>53</v>
      </c>
      <c r="E82" s="47"/>
      <c r="F82" s="48">
        <v>16000</v>
      </c>
      <c r="G82" s="48">
        <f t="shared" ref="G82:H84" si="5">G85</f>
        <v>2000</v>
      </c>
      <c r="H82" s="48">
        <f t="shared" si="5"/>
        <v>0</v>
      </c>
      <c r="I82" s="92"/>
      <c r="J82" s="92"/>
      <c r="K82" s="164"/>
      <c r="L82" s="92"/>
    </row>
    <row r="83" spans="1:12" ht="30" customHeight="1">
      <c r="A83" s="93"/>
      <c r="B83" s="159"/>
      <c r="C83" s="93"/>
      <c r="D83" s="162"/>
      <c r="E83" s="49"/>
      <c r="F83" s="48">
        <f>F86</f>
        <v>0</v>
      </c>
      <c r="G83" s="48">
        <f t="shared" si="5"/>
        <v>0</v>
      </c>
      <c r="H83" s="48">
        <f t="shared" si="5"/>
        <v>0</v>
      </c>
      <c r="I83" s="93"/>
      <c r="J83" s="93"/>
      <c r="K83" s="165"/>
      <c r="L83" s="93"/>
    </row>
    <row r="84" spans="1:12" ht="18.75" customHeight="1">
      <c r="A84" s="94"/>
      <c r="B84" s="160"/>
      <c r="C84" s="94"/>
      <c r="D84" s="163"/>
      <c r="E84" s="50"/>
      <c r="F84" s="48">
        <f>F87</f>
        <v>0</v>
      </c>
      <c r="G84" s="48">
        <f t="shared" si="5"/>
        <v>0</v>
      </c>
      <c r="H84" s="48">
        <f t="shared" si="5"/>
        <v>0</v>
      </c>
      <c r="I84" s="94"/>
      <c r="J84" s="94"/>
      <c r="K84" s="166"/>
      <c r="L84" s="94"/>
    </row>
    <row r="85" spans="1:12" ht="53.25" customHeight="1">
      <c r="A85" s="92" t="s">
        <v>66</v>
      </c>
      <c r="B85" s="158" t="s">
        <v>100</v>
      </c>
      <c r="C85" s="92" t="s">
        <v>40</v>
      </c>
      <c r="D85" s="161" t="s">
        <v>53</v>
      </c>
      <c r="E85" s="47"/>
      <c r="F85" s="48">
        <v>2000</v>
      </c>
      <c r="G85" s="48">
        <v>2000</v>
      </c>
      <c r="H85" s="48">
        <v>0</v>
      </c>
      <c r="I85" s="92"/>
      <c r="J85" s="92"/>
      <c r="K85" s="164"/>
      <c r="L85" s="92"/>
    </row>
    <row r="86" spans="1:12" ht="33.75" customHeight="1">
      <c r="A86" s="93"/>
      <c r="B86" s="159"/>
      <c r="C86" s="93"/>
      <c r="D86" s="162"/>
      <c r="E86" s="49"/>
      <c r="F86" s="48">
        <v>0</v>
      </c>
      <c r="G86" s="48">
        <v>0</v>
      </c>
      <c r="H86" s="48">
        <v>0</v>
      </c>
      <c r="I86" s="93"/>
      <c r="J86" s="93"/>
      <c r="K86" s="165"/>
      <c r="L86" s="93"/>
    </row>
    <row r="87" spans="1:12" ht="36.75" customHeight="1">
      <c r="A87" s="94"/>
      <c r="B87" s="160"/>
      <c r="C87" s="94"/>
      <c r="D87" s="163"/>
      <c r="E87" s="50"/>
      <c r="F87" s="48">
        <v>0</v>
      </c>
      <c r="G87" s="48">
        <v>0</v>
      </c>
      <c r="H87" s="48">
        <v>0</v>
      </c>
      <c r="I87" s="94"/>
      <c r="J87" s="94"/>
      <c r="K87" s="166"/>
      <c r="L87" s="94"/>
    </row>
    <row r="88" spans="1:12" ht="30" customHeight="1">
      <c r="A88" s="92" t="s">
        <v>67</v>
      </c>
      <c r="B88" s="158" t="s">
        <v>101</v>
      </c>
      <c r="C88" s="92" t="s">
        <v>58</v>
      </c>
      <c r="D88" s="161"/>
      <c r="E88" s="47"/>
      <c r="F88" s="48">
        <v>8200</v>
      </c>
      <c r="G88" s="48">
        <v>8200</v>
      </c>
      <c r="H88" s="48">
        <v>0</v>
      </c>
      <c r="I88" s="92"/>
      <c r="J88" s="92"/>
      <c r="K88" s="164"/>
      <c r="L88" s="167"/>
    </row>
    <row r="89" spans="1:12" ht="30" customHeight="1">
      <c r="A89" s="93"/>
      <c r="B89" s="159"/>
      <c r="C89" s="93"/>
      <c r="D89" s="162"/>
      <c r="E89" s="49"/>
      <c r="F89" s="48">
        <f t="shared" ref="F89:H90" si="6">F92</f>
        <v>0</v>
      </c>
      <c r="G89" s="48">
        <f t="shared" si="6"/>
        <v>0</v>
      </c>
      <c r="H89" s="48">
        <f t="shared" si="6"/>
        <v>0</v>
      </c>
      <c r="I89" s="93"/>
      <c r="J89" s="93"/>
      <c r="K89" s="165"/>
      <c r="L89" s="168"/>
    </row>
    <row r="90" spans="1:12" ht="20.25" customHeight="1">
      <c r="A90" s="94"/>
      <c r="B90" s="160"/>
      <c r="C90" s="94"/>
      <c r="D90" s="163"/>
      <c r="E90" s="50"/>
      <c r="F90" s="48">
        <f t="shared" si="6"/>
        <v>0</v>
      </c>
      <c r="G90" s="48">
        <f t="shared" si="6"/>
        <v>0</v>
      </c>
      <c r="H90" s="48">
        <f t="shared" si="6"/>
        <v>0</v>
      </c>
      <c r="I90" s="94"/>
      <c r="J90" s="94"/>
      <c r="K90" s="166"/>
      <c r="L90" s="169"/>
    </row>
    <row r="91" spans="1:12" ht="24.75" customHeight="1">
      <c r="A91" s="92" t="s">
        <v>68</v>
      </c>
      <c r="B91" s="158" t="s">
        <v>102</v>
      </c>
      <c r="C91" s="92" t="s">
        <v>40</v>
      </c>
      <c r="D91" s="127" t="s">
        <v>37</v>
      </c>
      <c r="E91" s="47"/>
      <c r="F91" s="48">
        <v>8200</v>
      </c>
      <c r="G91" s="48">
        <v>8200</v>
      </c>
      <c r="H91" s="48">
        <v>0</v>
      </c>
      <c r="I91" s="92"/>
      <c r="J91" s="92"/>
      <c r="K91" s="164"/>
      <c r="L91" s="167" t="s">
        <v>41</v>
      </c>
    </row>
    <row r="92" spans="1:12" ht="24.75" customHeight="1">
      <c r="A92" s="93"/>
      <c r="B92" s="159"/>
      <c r="C92" s="93"/>
      <c r="D92" s="127"/>
      <c r="E92" s="49"/>
      <c r="F92" s="48">
        <v>0</v>
      </c>
      <c r="G92" s="48">
        <v>0</v>
      </c>
      <c r="H92" s="48">
        <v>0</v>
      </c>
      <c r="I92" s="93"/>
      <c r="J92" s="93"/>
      <c r="K92" s="165"/>
      <c r="L92" s="168"/>
    </row>
    <row r="93" spans="1:12" ht="24.75" customHeight="1">
      <c r="A93" s="94"/>
      <c r="B93" s="160"/>
      <c r="C93" s="94"/>
      <c r="D93" s="127"/>
      <c r="E93" s="50"/>
      <c r="F93" s="48">
        <v>0</v>
      </c>
      <c r="G93" s="48">
        <v>0</v>
      </c>
      <c r="H93" s="48">
        <v>0</v>
      </c>
      <c r="I93" s="94"/>
      <c r="J93" s="94"/>
      <c r="K93" s="166"/>
      <c r="L93" s="169"/>
    </row>
    <row r="94" spans="1:12" ht="18" customHeight="1">
      <c r="A94" s="92" t="s">
        <v>69</v>
      </c>
      <c r="B94" s="158" t="s">
        <v>103</v>
      </c>
      <c r="C94" s="92" t="s">
        <v>47</v>
      </c>
      <c r="D94" s="161" t="s">
        <v>53</v>
      </c>
      <c r="E94" s="47"/>
      <c r="F94" s="48">
        <v>7900</v>
      </c>
      <c r="G94" s="48">
        <f>G97</f>
        <v>900</v>
      </c>
      <c r="H94" s="48">
        <f>H97</f>
        <v>0</v>
      </c>
      <c r="I94" s="92"/>
      <c r="J94" s="92"/>
      <c r="K94" s="164"/>
      <c r="L94" s="92"/>
    </row>
    <row r="95" spans="1:12" ht="18" customHeight="1">
      <c r="A95" s="93"/>
      <c r="B95" s="159"/>
      <c r="C95" s="93"/>
      <c r="D95" s="162"/>
      <c r="E95" s="49"/>
      <c r="F95" s="48">
        <f t="shared" ref="F95:H96" si="7">F98</f>
        <v>0</v>
      </c>
      <c r="G95" s="48">
        <f t="shared" si="7"/>
        <v>0</v>
      </c>
      <c r="H95" s="48">
        <f>H98</f>
        <v>0</v>
      </c>
      <c r="I95" s="93"/>
      <c r="J95" s="93"/>
      <c r="K95" s="165"/>
      <c r="L95" s="93"/>
    </row>
    <row r="96" spans="1:12" ht="18" customHeight="1">
      <c r="A96" s="94"/>
      <c r="B96" s="160"/>
      <c r="C96" s="94"/>
      <c r="D96" s="163"/>
      <c r="E96" s="50"/>
      <c r="F96" s="48">
        <f t="shared" si="7"/>
        <v>0</v>
      </c>
      <c r="G96" s="48">
        <f t="shared" si="7"/>
        <v>0</v>
      </c>
      <c r="H96" s="48">
        <f t="shared" si="7"/>
        <v>0</v>
      </c>
      <c r="I96" s="94"/>
      <c r="J96" s="94"/>
      <c r="K96" s="166"/>
      <c r="L96" s="94"/>
    </row>
    <row r="97" spans="1:12" ht="39" customHeight="1">
      <c r="A97" s="92" t="s">
        <v>70</v>
      </c>
      <c r="B97" s="158" t="s">
        <v>104</v>
      </c>
      <c r="C97" s="92" t="s">
        <v>40</v>
      </c>
      <c r="D97" s="161" t="s">
        <v>53</v>
      </c>
      <c r="E97" s="47"/>
      <c r="F97" s="48">
        <v>900</v>
      </c>
      <c r="G97" s="48">
        <v>900</v>
      </c>
      <c r="H97" s="48">
        <v>0</v>
      </c>
      <c r="I97" s="92"/>
      <c r="J97" s="92"/>
      <c r="K97" s="164"/>
      <c r="L97" s="92"/>
    </row>
    <row r="98" spans="1:12" ht="36.75" customHeight="1">
      <c r="A98" s="93"/>
      <c r="B98" s="159"/>
      <c r="C98" s="93"/>
      <c r="D98" s="162"/>
      <c r="E98" s="49"/>
      <c r="F98" s="48">
        <v>0</v>
      </c>
      <c r="G98" s="48">
        <v>0</v>
      </c>
      <c r="H98" s="48">
        <v>0</v>
      </c>
      <c r="I98" s="93"/>
      <c r="J98" s="93"/>
      <c r="K98" s="165"/>
      <c r="L98" s="93"/>
    </row>
    <row r="99" spans="1:12" ht="33" customHeight="1">
      <c r="A99" s="94"/>
      <c r="B99" s="160"/>
      <c r="C99" s="94"/>
      <c r="D99" s="163"/>
      <c r="E99" s="50"/>
      <c r="F99" s="48">
        <v>0</v>
      </c>
      <c r="G99" s="48">
        <v>0</v>
      </c>
      <c r="H99" s="48">
        <v>0</v>
      </c>
      <c r="I99" s="94"/>
      <c r="J99" s="94"/>
      <c r="K99" s="166"/>
      <c r="L99" s="94"/>
    </row>
    <row r="100" spans="1:12" ht="15.75" customHeight="1">
      <c r="A100" s="92" t="s">
        <v>71</v>
      </c>
      <c r="B100" s="158" t="s">
        <v>105</v>
      </c>
      <c r="C100" s="92" t="s">
        <v>47</v>
      </c>
      <c r="D100" s="161" t="s">
        <v>53</v>
      </c>
      <c r="E100" s="47"/>
      <c r="F100" s="48">
        <v>10000</v>
      </c>
      <c r="G100" s="48">
        <f>G103</f>
        <v>2000</v>
      </c>
      <c r="H100" s="48">
        <f>H103</f>
        <v>0</v>
      </c>
      <c r="I100" s="92"/>
      <c r="J100" s="92"/>
      <c r="K100" s="164"/>
      <c r="L100" s="167"/>
    </row>
    <row r="101" spans="1:12" ht="15.75" customHeight="1">
      <c r="A101" s="93"/>
      <c r="B101" s="159"/>
      <c r="C101" s="93"/>
      <c r="D101" s="162"/>
      <c r="E101" s="49"/>
      <c r="F101" s="48">
        <f t="shared" ref="F101:H102" si="8">F104</f>
        <v>0</v>
      </c>
      <c r="G101" s="48">
        <f t="shared" si="8"/>
        <v>0</v>
      </c>
      <c r="H101" s="48">
        <f t="shared" si="8"/>
        <v>0</v>
      </c>
      <c r="I101" s="93"/>
      <c r="J101" s="93"/>
      <c r="K101" s="165"/>
      <c r="L101" s="168"/>
    </row>
    <row r="102" spans="1:12" ht="21" customHeight="1">
      <c r="A102" s="94"/>
      <c r="B102" s="160"/>
      <c r="C102" s="94"/>
      <c r="D102" s="163"/>
      <c r="E102" s="50"/>
      <c r="F102" s="48">
        <f t="shared" si="8"/>
        <v>0</v>
      </c>
      <c r="G102" s="48">
        <f t="shared" si="8"/>
        <v>0</v>
      </c>
      <c r="H102" s="48">
        <f t="shared" si="8"/>
        <v>0</v>
      </c>
      <c r="I102" s="94"/>
      <c r="J102" s="94"/>
      <c r="K102" s="166"/>
      <c r="L102" s="169"/>
    </row>
    <row r="103" spans="1:12" ht="48" customHeight="1">
      <c r="A103" s="92" t="s">
        <v>72</v>
      </c>
      <c r="B103" s="158" t="s">
        <v>106</v>
      </c>
      <c r="C103" s="92" t="s">
        <v>40</v>
      </c>
      <c r="D103" s="161" t="s">
        <v>53</v>
      </c>
      <c r="E103" s="47"/>
      <c r="F103" s="48">
        <v>2000</v>
      </c>
      <c r="G103" s="48">
        <v>2000</v>
      </c>
      <c r="H103" s="48">
        <v>0</v>
      </c>
      <c r="I103" s="92"/>
      <c r="J103" s="92"/>
      <c r="K103" s="164"/>
      <c r="L103" s="92"/>
    </row>
    <row r="104" spans="1:12" ht="36" customHeight="1">
      <c r="A104" s="93"/>
      <c r="B104" s="159"/>
      <c r="C104" s="93"/>
      <c r="D104" s="162"/>
      <c r="E104" s="49"/>
      <c r="F104" s="48">
        <v>0</v>
      </c>
      <c r="G104" s="48">
        <v>0</v>
      </c>
      <c r="H104" s="48">
        <v>0</v>
      </c>
      <c r="I104" s="93"/>
      <c r="J104" s="93"/>
      <c r="K104" s="165"/>
      <c r="L104" s="93"/>
    </row>
    <row r="105" spans="1:12" ht="42.75" customHeight="1">
      <c r="A105" s="94"/>
      <c r="B105" s="160"/>
      <c r="C105" s="94"/>
      <c r="D105" s="163"/>
      <c r="E105" s="50"/>
      <c r="F105" s="48">
        <v>0</v>
      </c>
      <c r="G105" s="48">
        <v>0</v>
      </c>
      <c r="H105" s="48">
        <v>0</v>
      </c>
      <c r="I105" s="94"/>
      <c r="J105" s="94"/>
      <c r="K105" s="166"/>
      <c r="L105" s="94"/>
    </row>
    <row r="106" spans="1:12" ht="30" customHeight="1">
      <c r="A106" s="92" t="s">
        <v>73</v>
      </c>
      <c r="B106" s="158" t="s">
        <v>107</v>
      </c>
      <c r="C106" s="92" t="s">
        <v>47</v>
      </c>
      <c r="D106" s="161" t="s">
        <v>53</v>
      </c>
      <c r="E106" s="47"/>
      <c r="F106" s="48">
        <v>0</v>
      </c>
      <c r="G106" s="48">
        <v>0</v>
      </c>
      <c r="H106" s="48">
        <v>0</v>
      </c>
      <c r="I106" s="92"/>
      <c r="J106" s="92"/>
      <c r="K106" s="164"/>
      <c r="L106" s="167" t="s">
        <v>74</v>
      </c>
    </row>
    <row r="107" spans="1:12" ht="30" customHeight="1">
      <c r="A107" s="93"/>
      <c r="B107" s="159"/>
      <c r="C107" s="93"/>
      <c r="D107" s="162"/>
      <c r="E107" s="49"/>
      <c r="F107" s="48">
        <v>0</v>
      </c>
      <c r="G107" s="48">
        <v>0</v>
      </c>
      <c r="H107" s="48">
        <v>0</v>
      </c>
      <c r="I107" s="93"/>
      <c r="J107" s="93"/>
      <c r="K107" s="165"/>
      <c r="L107" s="168"/>
    </row>
    <row r="108" spans="1:12" ht="48" customHeight="1">
      <c r="A108" s="94"/>
      <c r="B108" s="160"/>
      <c r="C108" s="94"/>
      <c r="D108" s="163"/>
      <c r="E108" s="50"/>
      <c r="F108" s="48">
        <v>4000</v>
      </c>
      <c r="G108" s="48">
        <v>2800</v>
      </c>
      <c r="H108" s="48">
        <v>0</v>
      </c>
      <c r="I108" s="94"/>
      <c r="J108" s="94"/>
      <c r="K108" s="166"/>
      <c r="L108" s="169"/>
    </row>
    <row r="109" spans="1:12" ht="15.75" hidden="1" customHeight="1">
      <c r="A109" s="92" t="s">
        <v>75</v>
      </c>
      <c r="B109" s="95" t="s">
        <v>76</v>
      </c>
      <c r="C109" s="96"/>
      <c r="D109" s="97"/>
      <c r="E109" s="104"/>
      <c r="F109" s="9">
        <v>0</v>
      </c>
      <c r="G109" s="9">
        <v>0</v>
      </c>
      <c r="H109" s="9">
        <v>0</v>
      </c>
      <c r="I109" s="140"/>
      <c r="J109" s="141"/>
      <c r="K109" s="141"/>
      <c r="L109" s="142"/>
    </row>
    <row r="110" spans="1:12" hidden="1">
      <c r="A110" s="93"/>
      <c r="B110" s="98"/>
      <c r="C110" s="99"/>
      <c r="D110" s="100"/>
      <c r="E110" s="105"/>
      <c r="F110" s="9">
        <v>0</v>
      </c>
      <c r="G110" s="9">
        <v>0</v>
      </c>
      <c r="H110" s="9">
        <v>0</v>
      </c>
      <c r="I110" s="143"/>
      <c r="J110" s="144"/>
      <c r="K110" s="144"/>
      <c r="L110" s="145"/>
    </row>
    <row r="111" spans="1:12" ht="21.75" hidden="1" customHeight="1">
      <c r="A111" s="93"/>
      <c r="B111" s="101"/>
      <c r="C111" s="102"/>
      <c r="D111" s="103"/>
      <c r="E111" s="105"/>
      <c r="F111" s="9">
        <v>0</v>
      </c>
      <c r="G111" s="9">
        <v>0</v>
      </c>
      <c r="H111" s="9">
        <v>0</v>
      </c>
      <c r="I111" s="143"/>
      <c r="J111" s="144"/>
      <c r="K111" s="144"/>
      <c r="L111" s="145"/>
    </row>
    <row r="112" spans="1:12" ht="15" hidden="1" customHeight="1">
      <c r="A112" s="94"/>
      <c r="B112" s="116" t="s">
        <v>31</v>
      </c>
      <c r="C112" s="117"/>
      <c r="D112" s="118"/>
      <c r="E112" s="106"/>
      <c r="F112" s="9">
        <f>SUM(F109:F111)</f>
        <v>0</v>
      </c>
      <c r="G112" s="9">
        <f>SUM(G109:G111)</f>
        <v>0</v>
      </c>
      <c r="H112" s="9">
        <f>SUM(H109:H111)</f>
        <v>0</v>
      </c>
      <c r="I112" s="146"/>
      <c r="J112" s="147"/>
      <c r="K112" s="147"/>
      <c r="L112" s="148"/>
    </row>
    <row r="113" spans="1:12">
      <c r="A113" s="92" t="s">
        <v>77</v>
      </c>
      <c r="B113" s="95" t="s">
        <v>78</v>
      </c>
      <c r="C113" s="96"/>
      <c r="D113" s="97"/>
      <c r="E113" s="104"/>
      <c r="F113" s="9">
        <v>0</v>
      </c>
      <c r="G113" s="9">
        <v>0</v>
      </c>
      <c r="H113" s="9">
        <v>0</v>
      </c>
      <c r="I113" s="149" t="s">
        <v>24</v>
      </c>
      <c r="J113" s="150"/>
      <c r="K113" s="150"/>
      <c r="L113" s="151"/>
    </row>
    <row r="114" spans="1:12">
      <c r="A114" s="93"/>
      <c r="B114" s="98"/>
      <c r="C114" s="99"/>
      <c r="D114" s="100"/>
      <c r="E114" s="105"/>
      <c r="F114" s="9">
        <v>0</v>
      </c>
      <c r="G114" s="9">
        <v>0</v>
      </c>
      <c r="H114" s="9">
        <v>0</v>
      </c>
      <c r="I114" s="152"/>
      <c r="J114" s="153"/>
      <c r="K114" s="153"/>
      <c r="L114" s="154"/>
    </row>
    <row r="115" spans="1:12">
      <c r="A115" s="93"/>
      <c r="B115" s="101"/>
      <c r="C115" s="102"/>
      <c r="D115" s="103"/>
      <c r="E115" s="105"/>
      <c r="F115" s="9">
        <v>10000</v>
      </c>
      <c r="G115" s="9">
        <v>5000</v>
      </c>
      <c r="H115" s="9">
        <v>0</v>
      </c>
      <c r="I115" s="152"/>
      <c r="J115" s="153"/>
      <c r="K115" s="153"/>
      <c r="L115" s="154"/>
    </row>
    <row r="116" spans="1:12">
      <c r="A116" s="94"/>
      <c r="B116" s="116" t="s">
        <v>31</v>
      </c>
      <c r="C116" s="117"/>
      <c r="D116" s="118"/>
      <c r="E116" s="106"/>
      <c r="F116" s="9">
        <f>SUM(F113:F115)</f>
        <v>10000</v>
      </c>
      <c r="G116" s="9">
        <f>SUM(G113:G115)</f>
        <v>5000</v>
      </c>
      <c r="H116" s="9">
        <f>SUM(H113:H115)</f>
        <v>0</v>
      </c>
      <c r="I116" s="155"/>
      <c r="J116" s="156"/>
      <c r="K116" s="156"/>
      <c r="L116" s="157"/>
    </row>
    <row r="117" spans="1:12" hidden="1">
      <c r="A117" s="92" t="s">
        <v>77</v>
      </c>
      <c r="B117" s="95" t="s">
        <v>78</v>
      </c>
      <c r="C117" s="96"/>
      <c r="D117" s="97"/>
      <c r="E117" s="104"/>
      <c r="F117" s="9">
        <v>0</v>
      </c>
      <c r="G117" s="9">
        <v>0</v>
      </c>
      <c r="H117" s="9">
        <v>0</v>
      </c>
      <c r="I117" s="131" t="s">
        <v>26</v>
      </c>
      <c r="J117" s="132"/>
      <c r="K117" s="132"/>
      <c r="L117" s="133"/>
    </row>
    <row r="118" spans="1:12" hidden="1">
      <c r="A118" s="93"/>
      <c r="B118" s="98"/>
      <c r="C118" s="99"/>
      <c r="D118" s="100"/>
      <c r="E118" s="105"/>
      <c r="F118" s="9">
        <v>0</v>
      </c>
      <c r="G118" s="9">
        <v>0</v>
      </c>
      <c r="H118" s="9">
        <v>0</v>
      </c>
      <c r="I118" s="134"/>
      <c r="J118" s="135"/>
      <c r="K118" s="135"/>
      <c r="L118" s="136"/>
    </row>
    <row r="119" spans="1:12" hidden="1">
      <c r="A119" s="93"/>
      <c r="B119" s="101"/>
      <c r="C119" s="102"/>
      <c r="D119" s="103"/>
      <c r="E119" s="105"/>
      <c r="F119" s="9">
        <v>0</v>
      </c>
      <c r="G119" s="9">
        <v>0</v>
      </c>
      <c r="H119" s="9">
        <v>0</v>
      </c>
      <c r="I119" s="134"/>
      <c r="J119" s="135"/>
      <c r="K119" s="135"/>
      <c r="L119" s="136"/>
    </row>
    <row r="120" spans="1:12" hidden="1">
      <c r="A120" s="94"/>
      <c r="B120" s="116" t="s">
        <v>31</v>
      </c>
      <c r="C120" s="117"/>
      <c r="D120" s="118"/>
      <c r="E120" s="106"/>
      <c r="F120" s="9">
        <f>SUM(F117:F119)</f>
        <v>0</v>
      </c>
      <c r="G120" s="9">
        <f>SUM(G117:G119)</f>
        <v>0</v>
      </c>
      <c r="H120" s="9">
        <f>SUM(H117:H119)</f>
        <v>0</v>
      </c>
      <c r="I120" s="137"/>
      <c r="J120" s="138"/>
      <c r="K120" s="138"/>
      <c r="L120" s="139"/>
    </row>
    <row r="121" spans="1:12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30"/>
    </row>
    <row r="122" spans="1:12">
      <c r="A122" s="95" t="s">
        <v>79</v>
      </c>
      <c r="B122" s="96"/>
      <c r="C122" s="96"/>
      <c r="D122" s="97"/>
      <c r="E122" s="51"/>
      <c r="F122" s="52">
        <f t="shared" ref="F122:H124" si="9">SUM(F125,F129,F136)</f>
        <v>38000</v>
      </c>
      <c r="G122" s="52">
        <f t="shared" si="9"/>
        <v>38000</v>
      </c>
      <c r="H122" s="52">
        <f t="shared" si="9"/>
        <v>0</v>
      </c>
      <c r="I122" s="140"/>
      <c r="J122" s="141"/>
      <c r="K122" s="141"/>
      <c r="L122" s="142"/>
    </row>
    <row r="123" spans="1:12">
      <c r="A123" s="98"/>
      <c r="B123" s="99"/>
      <c r="C123" s="99"/>
      <c r="D123" s="100"/>
      <c r="E123" s="17"/>
      <c r="F123" s="9">
        <f t="shared" si="9"/>
        <v>0</v>
      </c>
      <c r="G123" s="9">
        <f t="shared" si="9"/>
        <v>0</v>
      </c>
      <c r="H123" s="9">
        <f t="shared" si="9"/>
        <v>0</v>
      </c>
      <c r="I123" s="143"/>
      <c r="J123" s="144"/>
      <c r="K123" s="144"/>
      <c r="L123" s="145"/>
    </row>
    <row r="124" spans="1:12">
      <c r="A124" s="101"/>
      <c r="B124" s="102"/>
      <c r="C124" s="102"/>
      <c r="D124" s="103"/>
      <c r="E124" s="53"/>
      <c r="F124" s="9">
        <f t="shared" si="9"/>
        <v>0</v>
      </c>
      <c r="G124" s="9">
        <f t="shared" si="9"/>
        <v>0</v>
      </c>
      <c r="H124" s="9">
        <f t="shared" si="9"/>
        <v>0</v>
      </c>
      <c r="I124" s="146"/>
      <c r="J124" s="147"/>
      <c r="K124" s="147"/>
      <c r="L124" s="148"/>
    </row>
    <row r="125" spans="1:12" hidden="1">
      <c r="A125" s="92" t="s">
        <v>80</v>
      </c>
      <c r="B125" s="95" t="s">
        <v>81</v>
      </c>
      <c r="C125" s="96"/>
      <c r="D125" s="97"/>
      <c r="E125" s="104"/>
      <c r="F125" s="9">
        <v>0</v>
      </c>
      <c r="G125" s="9">
        <v>0</v>
      </c>
      <c r="H125" s="9">
        <v>0</v>
      </c>
      <c r="I125" s="107"/>
      <c r="J125" s="108"/>
      <c r="K125" s="108"/>
      <c r="L125" s="109"/>
    </row>
    <row r="126" spans="1:12" hidden="1">
      <c r="A126" s="93"/>
      <c r="B126" s="98"/>
      <c r="C126" s="99"/>
      <c r="D126" s="100"/>
      <c r="E126" s="105"/>
      <c r="F126" s="9">
        <v>0</v>
      </c>
      <c r="G126" s="9">
        <v>0</v>
      </c>
      <c r="H126" s="9">
        <v>0</v>
      </c>
      <c r="I126" s="110"/>
      <c r="J126" s="111"/>
      <c r="K126" s="111"/>
      <c r="L126" s="112"/>
    </row>
    <row r="127" spans="1:12" hidden="1">
      <c r="A127" s="93"/>
      <c r="B127" s="101"/>
      <c r="C127" s="102"/>
      <c r="D127" s="103"/>
      <c r="E127" s="105"/>
      <c r="F127" s="9">
        <v>0</v>
      </c>
      <c r="G127" s="9">
        <v>0</v>
      </c>
      <c r="H127" s="9">
        <v>0</v>
      </c>
      <c r="I127" s="110"/>
      <c r="J127" s="111"/>
      <c r="K127" s="111"/>
      <c r="L127" s="112"/>
    </row>
    <row r="128" spans="1:12" hidden="1">
      <c r="A128" s="94"/>
      <c r="B128" s="116" t="s">
        <v>31</v>
      </c>
      <c r="C128" s="117"/>
      <c r="D128" s="118"/>
      <c r="E128" s="106"/>
      <c r="F128" s="9">
        <f>SUM(F125:F127)</f>
        <v>0</v>
      </c>
      <c r="G128" s="9">
        <f>SUM(G125:G127)</f>
        <v>0</v>
      </c>
      <c r="H128" s="9">
        <f>SUM(H125:H127)</f>
        <v>0</v>
      </c>
      <c r="I128" s="113"/>
      <c r="J128" s="114"/>
      <c r="K128" s="114"/>
      <c r="L128" s="115"/>
    </row>
    <row r="129" spans="1:13">
      <c r="A129" s="92" t="s">
        <v>82</v>
      </c>
      <c r="B129" s="95" t="s">
        <v>83</v>
      </c>
      <c r="C129" s="96"/>
      <c r="D129" s="97"/>
      <c r="E129" s="104"/>
      <c r="F129" s="9">
        <f>F133</f>
        <v>38000</v>
      </c>
      <c r="G129" s="9">
        <f t="shared" ref="G129:H131" si="10">G133</f>
        <v>38000</v>
      </c>
      <c r="H129" s="9">
        <f t="shared" si="10"/>
        <v>0</v>
      </c>
      <c r="I129" s="107"/>
      <c r="J129" s="108"/>
      <c r="K129" s="108"/>
      <c r="L129" s="109"/>
    </row>
    <row r="130" spans="1:13">
      <c r="A130" s="93"/>
      <c r="B130" s="98"/>
      <c r="C130" s="99"/>
      <c r="D130" s="100"/>
      <c r="E130" s="105"/>
      <c r="F130" s="9">
        <f>F134</f>
        <v>0</v>
      </c>
      <c r="G130" s="9">
        <f t="shared" si="10"/>
        <v>0</v>
      </c>
      <c r="H130" s="9">
        <f t="shared" si="10"/>
        <v>0</v>
      </c>
      <c r="I130" s="110"/>
      <c r="J130" s="111"/>
      <c r="K130" s="111"/>
      <c r="L130" s="112"/>
    </row>
    <row r="131" spans="1:13">
      <c r="A131" s="93"/>
      <c r="B131" s="101"/>
      <c r="C131" s="102"/>
      <c r="D131" s="103"/>
      <c r="E131" s="105"/>
      <c r="F131" s="9">
        <f>F135</f>
        <v>0</v>
      </c>
      <c r="G131" s="9">
        <f t="shared" si="10"/>
        <v>0</v>
      </c>
      <c r="H131" s="9">
        <f t="shared" si="10"/>
        <v>0</v>
      </c>
      <c r="I131" s="110"/>
      <c r="J131" s="111"/>
      <c r="K131" s="111"/>
      <c r="L131" s="112"/>
    </row>
    <row r="132" spans="1:13">
      <c r="A132" s="94"/>
      <c r="B132" s="116" t="s">
        <v>31</v>
      </c>
      <c r="C132" s="117"/>
      <c r="D132" s="118"/>
      <c r="E132" s="106"/>
      <c r="F132" s="9">
        <f>SUM(F129:F131)</f>
        <v>38000</v>
      </c>
      <c r="G132" s="9">
        <f>SUM(G129:G131)</f>
        <v>38000</v>
      </c>
      <c r="H132" s="9">
        <f>SUM(H129:H131)</f>
        <v>0</v>
      </c>
      <c r="I132" s="113"/>
      <c r="J132" s="114"/>
      <c r="K132" s="114"/>
      <c r="L132" s="115"/>
    </row>
    <row r="133" spans="1:13">
      <c r="A133" s="92" t="s">
        <v>65</v>
      </c>
      <c r="B133" s="126" t="s">
        <v>108</v>
      </c>
      <c r="C133" s="127" t="s">
        <v>84</v>
      </c>
      <c r="D133" s="127" t="s">
        <v>37</v>
      </c>
      <c r="E133" s="92"/>
      <c r="F133" s="48">
        <v>38000</v>
      </c>
      <c r="G133" s="48">
        <v>38000</v>
      </c>
      <c r="H133" s="48">
        <v>0</v>
      </c>
      <c r="I133" s="83" t="s">
        <v>41</v>
      </c>
      <c r="J133" s="84"/>
      <c r="K133" s="84"/>
      <c r="L133" s="85"/>
    </row>
    <row r="134" spans="1:13">
      <c r="A134" s="93"/>
      <c r="B134" s="126"/>
      <c r="C134" s="127"/>
      <c r="D134" s="127"/>
      <c r="E134" s="93"/>
      <c r="F134" s="48">
        <v>0</v>
      </c>
      <c r="G134" s="48">
        <v>0</v>
      </c>
      <c r="H134" s="48">
        <v>0</v>
      </c>
      <c r="I134" s="86"/>
      <c r="J134" s="87"/>
      <c r="K134" s="87"/>
      <c r="L134" s="88"/>
    </row>
    <row r="135" spans="1:13" ht="39.75" customHeight="1">
      <c r="A135" s="94"/>
      <c r="B135" s="126"/>
      <c r="C135" s="127"/>
      <c r="D135" s="127"/>
      <c r="E135" s="94"/>
      <c r="F135" s="48">
        <v>0</v>
      </c>
      <c r="G135" s="48">
        <v>0</v>
      </c>
      <c r="H135" s="48">
        <v>0</v>
      </c>
      <c r="I135" s="89"/>
      <c r="J135" s="90"/>
      <c r="K135" s="90"/>
      <c r="L135" s="91"/>
    </row>
    <row r="136" spans="1:13" s="4" customFormat="1" ht="15.75" hidden="1" customHeight="1">
      <c r="A136" s="92" t="s">
        <v>85</v>
      </c>
      <c r="B136" s="95" t="s">
        <v>86</v>
      </c>
      <c r="C136" s="96"/>
      <c r="D136" s="97"/>
      <c r="E136" s="104"/>
      <c r="F136" s="9">
        <v>0</v>
      </c>
      <c r="G136" s="9">
        <v>0</v>
      </c>
      <c r="H136" s="9">
        <v>0</v>
      </c>
      <c r="I136" s="107"/>
      <c r="J136" s="108"/>
      <c r="K136" s="108"/>
      <c r="L136" s="109"/>
      <c r="M136" s="27"/>
    </row>
    <row r="137" spans="1:13" s="4" customFormat="1" hidden="1">
      <c r="A137" s="93"/>
      <c r="B137" s="98"/>
      <c r="C137" s="99"/>
      <c r="D137" s="100"/>
      <c r="E137" s="105"/>
      <c r="F137" s="9">
        <v>0</v>
      </c>
      <c r="G137" s="9">
        <v>0</v>
      </c>
      <c r="H137" s="9">
        <v>0</v>
      </c>
      <c r="I137" s="110"/>
      <c r="J137" s="111"/>
      <c r="K137" s="111"/>
      <c r="L137" s="112"/>
      <c r="M137" s="27"/>
    </row>
    <row r="138" spans="1:13" s="4" customFormat="1" hidden="1">
      <c r="A138" s="93"/>
      <c r="B138" s="101"/>
      <c r="C138" s="102"/>
      <c r="D138" s="103"/>
      <c r="E138" s="105"/>
      <c r="F138" s="9">
        <v>0</v>
      </c>
      <c r="G138" s="9">
        <v>0</v>
      </c>
      <c r="H138" s="9">
        <v>0</v>
      </c>
      <c r="I138" s="110"/>
      <c r="J138" s="111"/>
      <c r="K138" s="111"/>
      <c r="L138" s="112"/>
      <c r="M138" s="27"/>
    </row>
    <row r="139" spans="1:13" s="4" customFormat="1" hidden="1">
      <c r="A139" s="94"/>
      <c r="B139" s="116" t="s">
        <v>31</v>
      </c>
      <c r="C139" s="117"/>
      <c r="D139" s="118"/>
      <c r="E139" s="106"/>
      <c r="F139" s="9">
        <f>SUM(F136:F138)</f>
        <v>0</v>
      </c>
      <c r="G139" s="9">
        <f>SUM(G136:G138)</f>
        <v>0</v>
      </c>
      <c r="H139" s="9">
        <f>SUM(H136:H138)</f>
        <v>0</v>
      </c>
      <c r="I139" s="113"/>
      <c r="J139" s="114"/>
      <c r="K139" s="114"/>
      <c r="L139" s="115"/>
      <c r="M139" s="27"/>
    </row>
    <row r="140" spans="1:13">
      <c r="A140" s="70"/>
      <c r="B140" s="55"/>
      <c r="C140" s="55"/>
      <c r="D140" s="54"/>
      <c r="E140" s="54"/>
      <c r="F140" s="56"/>
      <c r="G140" s="56"/>
      <c r="H140" s="56"/>
      <c r="I140" s="54"/>
      <c r="J140" s="57"/>
      <c r="K140" s="57"/>
      <c r="L140" s="45"/>
    </row>
    <row r="141" spans="1:13" s="5" customFormat="1" ht="16.5" thickBot="1">
      <c r="A141" s="119" t="s">
        <v>87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1"/>
      <c r="M141" s="6"/>
    </row>
    <row r="142" spans="1:13" s="6" customFormat="1" ht="18" customHeight="1">
      <c r="A142" s="119" t="s">
        <v>90</v>
      </c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1"/>
    </row>
    <row r="143" spans="1:13" s="6" customFormat="1" ht="18" customHeight="1">
      <c r="A143" s="74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6"/>
    </row>
    <row r="144" spans="1:13" ht="15.75" customHeight="1">
      <c r="A144" s="122" t="s">
        <v>88</v>
      </c>
      <c r="B144" s="123"/>
      <c r="C144" s="78"/>
      <c r="D144" s="78"/>
      <c r="E144" s="78"/>
      <c r="F144" s="78"/>
      <c r="G144" s="78"/>
      <c r="H144" s="58"/>
      <c r="I144" s="26"/>
      <c r="J144" s="124" t="s">
        <v>89</v>
      </c>
      <c r="K144" s="124"/>
      <c r="L144" s="125"/>
    </row>
    <row r="145" spans="1:12">
      <c r="A145" s="122"/>
      <c r="B145" s="123"/>
      <c r="C145" s="78"/>
      <c r="D145" s="80"/>
      <c r="E145" s="80"/>
      <c r="F145" s="80"/>
      <c r="G145" s="78"/>
      <c r="H145" s="58"/>
      <c r="I145" s="59"/>
      <c r="J145" s="124"/>
      <c r="K145" s="124"/>
      <c r="L145" s="125"/>
    </row>
    <row r="146" spans="1:12">
      <c r="A146" s="71"/>
      <c r="B146" s="81"/>
      <c r="C146" s="81"/>
      <c r="D146" s="81"/>
      <c r="E146" s="77"/>
      <c r="F146" s="79"/>
      <c r="G146" s="82"/>
      <c r="H146" s="82"/>
      <c r="I146" s="72"/>
      <c r="J146" s="72"/>
      <c r="K146" s="72"/>
      <c r="L146" s="73"/>
    </row>
    <row r="147" spans="1:12">
      <c r="A147" s="7"/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 spans="1:12">
      <c r="A148" s="7"/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 spans="1:12">
      <c r="A149" s="7"/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 spans="1:12">
      <c r="A150" s="7"/>
      <c r="B150" s="6"/>
      <c r="C150" s="6"/>
      <c r="D150" s="6"/>
      <c r="E150" s="6"/>
      <c r="F150" s="7"/>
      <c r="G150" s="7"/>
      <c r="H150" s="6"/>
      <c r="I150" s="6"/>
      <c r="J150" s="6"/>
      <c r="K150" s="6"/>
    </row>
    <row r="151" spans="1:12">
      <c r="A151" s="7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2">
      <c r="A152" s="7"/>
      <c r="B152" s="6"/>
      <c r="C152" s="6"/>
      <c r="D152" s="6"/>
      <c r="E152" s="6"/>
      <c r="F152" s="6"/>
      <c r="G152" s="6"/>
      <c r="H152" s="6"/>
      <c r="I152" s="6"/>
      <c r="J152" s="6"/>
      <c r="K152" s="6"/>
    </row>
  </sheetData>
  <mergeCells count="273">
    <mergeCell ref="D7:D11"/>
    <mergeCell ref="A3:L3"/>
    <mergeCell ref="A4:L4"/>
    <mergeCell ref="A5:L5"/>
    <mergeCell ref="C6:K6"/>
    <mergeCell ref="A17:A20"/>
    <mergeCell ref="B17:D19"/>
    <mergeCell ref="I17:L20"/>
    <mergeCell ref="E7:E11"/>
    <mergeCell ref="F7:H7"/>
    <mergeCell ref="I7:I11"/>
    <mergeCell ref="J7:J11"/>
    <mergeCell ref="A7:A11"/>
    <mergeCell ref="B7:B11"/>
    <mergeCell ref="C7:C11"/>
    <mergeCell ref="B27:D29"/>
    <mergeCell ref="I27:L30"/>
    <mergeCell ref="B30:D30"/>
    <mergeCell ref="K7:K11"/>
    <mergeCell ref="L7:L11"/>
    <mergeCell ref="A13:A16"/>
    <mergeCell ref="B13:D15"/>
    <mergeCell ref="E13:E20"/>
    <mergeCell ref="I13:L16"/>
    <mergeCell ref="B16:D16"/>
    <mergeCell ref="B20:D20"/>
    <mergeCell ref="A21:D23"/>
    <mergeCell ref="I21:L23"/>
    <mergeCell ref="A24:D26"/>
    <mergeCell ref="I24:L26"/>
    <mergeCell ref="A31:A34"/>
    <mergeCell ref="B31:D33"/>
    <mergeCell ref="I31:L34"/>
    <mergeCell ref="B34:D34"/>
    <mergeCell ref="A27:A30"/>
    <mergeCell ref="L35:L43"/>
    <mergeCell ref="A38:A40"/>
    <mergeCell ref="B38:B40"/>
    <mergeCell ref="C38:C40"/>
    <mergeCell ref="D38:D40"/>
    <mergeCell ref="E38:E40"/>
    <mergeCell ref="I38:I40"/>
    <mergeCell ref="J38:J40"/>
    <mergeCell ref="A35:A37"/>
    <mergeCell ref="B35:B37"/>
    <mergeCell ref="C35:C37"/>
    <mergeCell ref="D35:D37"/>
    <mergeCell ref="J35:J37"/>
    <mergeCell ref="K35:K37"/>
    <mergeCell ref="L44:L46"/>
    <mergeCell ref="E35:E37"/>
    <mergeCell ref="I35:I37"/>
    <mergeCell ref="K38:K40"/>
    <mergeCell ref="A41:A43"/>
    <mergeCell ref="B41:B43"/>
    <mergeCell ref="C41:C43"/>
    <mergeCell ref="D41:D43"/>
    <mergeCell ref="E41:E43"/>
    <mergeCell ref="I41:I43"/>
    <mergeCell ref="I44:I46"/>
    <mergeCell ref="A47:A49"/>
    <mergeCell ref="B47:B49"/>
    <mergeCell ref="C47:C49"/>
    <mergeCell ref="D47:D49"/>
    <mergeCell ref="K41:K43"/>
    <mergeCell ref="J44:J46"/>
    <mergeCell ref="K44:K46"/>
    <mergeCell ref="J41:J43"/>
    <mergeCell ref="J50:J52"/>
    <mergeCell ref="K50:K52"/>
    <mergeCell ref="E47:E49"/>
    <mergeCell ref="I47:I49"/>
    <mergeCell ref="J47:J49"/>
    <mergeCell ref="A44:A46"/>
    <mergeCell ref="B44:B46"/>
    <mergeCell ref="C44:C46"/>
    <mergeCell ref="D44:D46"/>
    <mergeCell ref="E44:E46"/>
    <mergeCell ref="K53:K55"/>
    <mergeCell ref="L53:L55"/>
    <mergeCell ref="K47:K49"/>
    <mergeCell ref="L47:L49"/>
    <mergeCell ref="A50:A52"/>
    <mergeCell ref="B50:B52"/>
    <mergeCell ref="C50:C52"/>
    <mergeCell ref="D50:D52"/>
    <mergeCell ref="E50:E52"/>
    <mergeCell ref="I50:I52"/>
    <mergeCell ref="I59:I61"/>
    <mergeCell ref="J59:J61"/>
    <mergeCell ref="L50:L52"/>
    <mergeCell ref="A53:A55"/>
    <mergeCell ref="B53:B55"/>
    <mergeCell ref="C53:C55"/>
    <mergeCell ref="D53:D55"/>
    <mergeCell ref="E53:E55"/>
    <mergeCell ref="I53:I55"/>
    <mergeCell ref="J53:J55"/>
    <mergeCell ref="K59:K61"/>
    <mergeCell ref="L59:L61"/>
    <mergeCell ref="A56:A58"/>
    <mergeCell ref="B56:B58"/>
    <mergeCell ref="C56:C58"/>
    <mergeCell ref="D56:D58"/>
    <mergeCell ref="J56:J58"/>
    <mergeCell ref="K56:K58"/>
    <mergeCell ref="L56:L58"/>
    <mergeCell ref="A59:A61"/>
    <mergeCell ref="A62:A64"/>
    <mergeCell ref="B62:B64"/>
    <mergeCell ref="C62:C64"/>
    <mergeCell ref="D62:D64"/>
    <mergeCell ref="E56:E58"/>
    <mergeCell ref="I56:I58"/>
    <mergeCell ref="B59:B61"/>
    <mergeCell ref="C59:C61"/>
    <mergeCell ref="D59:D61"/>
    <mergeCell ref="E59:E61"/>
    <mergeCell ref="K68:K70"/>
    <mergeCell ref="L68:L70"/>
    <mergeCell ref="I62:I64"/>
    <mergeCell ref="J62:J64"/>
    <mergeCell ref="K62:K64"/>
    <mergeCell ref="L62:L64"/>
    <mergeCell ref="A68:A70"/>
    <mergeCell ref="B68:B70"/>
    <mergeCell ref="C68:C70"/>
    <mergeCell ref="D68:D70"/>
    <mergeCell ref="I68:I70"/>
    <mergeCell ref="J68:J70"/>
    <mergeCell ref="A65:A67"/>
    <mergeCell ref="B65:B67"/>
    <mergeCell ref="C65:C67"/>
    <mergeCell ref="D65:D67"/>
    <mergeCell ref="K65:K67"/>
    <mergeCell ref="L65:L67"/>
    <mergeCell ref="B74:D76"/>
    <mergeCell ref="E74:E77"/>
    <mergeCell ref="I74:L77"/>
    <mergeCell ref="B77:D77"/>
    <mergeCell ref="I65:I67"/>
    <mergeCell ref="J65:J67"/>
    <mergeCell ref="K71:K73"/>
    <mergeCell ref="L71:L73"/>
    <mergeCell ref="I71:I73"/>
    <mergeCell ref="J71:J73"/>
    <mergeCell ref="A78:A81"/>
    <mergeCell ref="B78:D80"/>
    <mergeCell ref="E78:E81"/>
    <mergeCell ref="I78:L81"/>
    <mergeCell ref="B81:D81"/>
    <mergeCell ref="A71:A73"/>
    <mergeCell ref="B71:B73"/>
    <mergeCell ref="C71:C73"/>
    <mergeCell ref="D71:D73"/>
    <mergeCell ref="A74:A77"/>
    <mergeCell ref="I82:I84"/>
    <mergeCell ref="J82:J84"/>
    <mergeCell ref="K82:K84"/>
    <mergeCell ref="L82:L84"/>
    <mergeCell ref="A82:A84"/>
    <mergeCell ref="B82:B84"/>
    <mergeCell ref="C82:C84"/>
    <mergeCell ref="D82:D84"/>
    <mergeCell ref="K85:K87"/>
    <mergeCell ref="L85:L87"/>
    <mergeCell ref="A85:A87"/>
    <mergeCell ref="B85:B87"/>
    <mergeCell ref="C85:C87"/>
    <mergeCell ref="D85:D87"/>
    <mergeCell ref="A88:A90"/>
    <mergeCell ref="B88:B90"/>
    <mergeCell ref="C88:C90"/>
    <mergeCell ref="D88:D90"/>
    <mergeCell ref="I85:I87"/>
    <mergeCell ref="J85:J87"/>
    <mergeCell ref="J94:J96"/>
    <mergeCell ref="K94:K96"/>
    <mergeCell ref="L94:L96"/>
    <mergeCell ref="I88:I90"/>
    <mergeCell ref="J88:J90"/>
    <mergeCell ref="K88:K90"/>
    <mergeCell ref="L88:L90"/>
    <mergeCell ref="L97:L99"/>
    <mergeCell ref="I97:I99"/>
    <mergeCell ref="J97:J99"/>
    <mergeCell ref="A91:A93"/>
    <mergeCell ref="B91:B93"/>
    <mergeCell ref="C91:C93"/>
    <mergeCell ref="D91:D93"/>
    <mergeCell ref="K91:K93"/>
    <mergeCell ref="L91:L93"/>
    <mergeCell ref="A94:A96"/>
    <mergeCell ref="B100:B102"/>
    <mergeCell ref="C100:C102"/>
    <mergeCell ref="D100:D102"/>
    <mergeCell ref="I91:I93"/>
    <mergeCell ref="J91:J93"/>
    <mergeCell ref="K97:K99"/>
    <mergeCell ref="B94:B96"/>
    <mergeCell ref="C94:C96"/>
    <mergeCell ref="D94:D96"/>
    <mergeCell ref="I94:I96"/>
    <mergeCell ref="L106:L108"/>
    <mergeCell ref="A97:A99"/>
    <mergeCell ref="B97:B99"/>
    <mergeCell ref="C97:C99"/>
    <mergeCell ref="D97:D99"/>
    <mergeCell ref="I100:I102"/>
    <mergeCell ref="J100:J102"/>
    <mergeCell ref="K100:K102"/>
    <mergeCell ref="L100:L102"/>
    <mergeCell ref="A100:A102"/>
    <mergeCell ref="D103:D105"/>
    <mergeCell ref="K103:K105"/>
    <mergeCell ref="L103:L105"/>
    <mergeCell ref="A106:A108"/>
    <mergeCell ref="B106:B108"/>
    <mergeCell ref="C106:C108"/>
    <mergeCell ref="D106:D108"/>
    <mergeCell ref="I106:I108"/>
    <mergeCell ref="J106:J108"/>
    <mergeCell ref="K106:K108"/>
    <mergeCell ref="I103:I105"/>
    <mergeCell ref="J103:J105"/>
    <mergeCell ref="A109:A112"/>
    <mergeCell ref="B109:D111"/>
    <mergeCell ref="E109:E112"/>
    <mergeCell ref="I109:L112"/>
    <mergeCell ref="B112:D112"/>
    <mergeCell ref="A103:A105"/>
    <mergeCell ref="B103:B105"/>
    <mergeCell ref="C103:C105"/>
    <mergeCell ref="B128:D128"/>
    <mergeCell ref="A113:A116"/>
    <mergeCell ref="B113:D115"/>
    <mergeCell ref="E113:E116"/>
    <mergeCell ref="I113:L116"/>
    <mergeCell ref="B116:D116"/>
    <mergeCell ref="A117:A120"/>
    <mergeCell ref="B117:D119"/>
    <mergeCell ref="E117:E120"/>
    <mergeCell ref="I117:L120"/>
    <mergeCell ref="B120:D120"/>
    <mergeCell ref="A122:D124"/>
    <mergeCell ref="I122:L124"/>
    <mergeCell ref="A121:L121"/>
    <mergeCell ref="A129:A132"/>
    <mergeCell ref="B129:D131"/>
    <mergeCell ref="E129:E132"/>
    <mergeCell ref="I129:L132"/>
    <mergeCell ref="B132:D132"/>
    <mergeCell ref="A125:A128"/>
    <mergeCell ref="B125:D127"/>
    <mergeCell ref="E125:E128"/>
    <mergeCell ref="I125:L128"/>
    <mergeCell ref="E133:E135"/>
    <mergeCell ref="A141:L141"/>
    <mergeCell ref="J144:L145"/>
    <mergeCell ref="A133:A135"/>
    <mergeCell ref="B133:B135"/>
    <mergeCell ref="C133:C135"/>
    <mergeCell ref="D133:D135"/>
    <mergeCell ref="B146:D146"/>
    <mergeCell ref="G146:H146"/>
    <mergeCell ref="I133:L135"/>
    <mergeCell ref="A136:A139"/>
    <mergeCell ref="B136:D138"/>
    <mergeCell ref="E136:E139"/>
    <mergeCell ref="I136:L139"/>
    <mergeCell ref="B139:D139"/>
    <mergeCell ref="A142:L142"/>
    <mergeCell ref="A144:B145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  <rowBreaks count="3" manualBreakCount="3">
    <brk id="55" max="11" man="1"/>
    <brk id="73" max="11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2013-05-06T07:38:00Z</cp:lastPrinted>
  <dcterms:created xsi:type="dcterms:W3CDTF">2006-09-28T05:33:49Z</dcterms:created>
  <dcterms:modified xsi:type="dcterms:W3CDTF">2013-05-06T07:54:48Z</dcterms:modified>
</cp:coreProperties>
</file>